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32\"/>
    </mc:Choice>
  </mc:AlternateContent>
  <bookViews>
    <workbookView xWindow="0" yWindow="0" windowWidth="5340" windowHeight="765" tabRatio="81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C49" i="7" l="1"/>
  <c r="C48" i="7"/>
  <c r="C40" i="7" s="1"/>
  <c r="B26" i="22" l="1"/>
  <c r="B25" i="22"/>
  <c r="A9" i="5" l="1"/>
  <c r="A9" i="24"/>
  <c r="K11" i="23"/>
  <c r="E14" i="23"/>
  <c r="A5" i="24" l="1"/>
  <c r="A15" i="16" l="1"/>
  <c r="A12" i="16"/>
  <c r="A9" i="16"/>
  <c r="A5" i="16"/>
  <c r="A15" i="5" l="1"/>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<sst xmlns="http://schemas.openxmlformats.org/spreadsheetml/2006/main" count="1186" uniqueCount="669">
  <si>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</si>
  <si>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</si>
  <si>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</si>
  <si>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</si>
  <si>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</si>
  <si>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</si>
  <si>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</si>
  <si>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</si>
  <si>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</si>
  <si>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</si>
  <si>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</si>
  <si>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</si>
  <si>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</si>
  <si>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</si>
  <si>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</si>
  <si>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</si>
  <si>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</si>
  <si>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</si>
  <si>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</si>
  <si>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</si>
  <si>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</si>
  <si>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</si>
  <si>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</si>
  <si>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</si>
  <si>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</si>
  <si>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</si>
  <si>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</si>
  <si>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</si>
  <si>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</si>
  <si>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</si>
  <si>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</si>
  <si>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</si>
  <si>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</si>
  <si>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</si>
  <si>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</si>
  <si>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</si>
  <si>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</si>
  <si>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</si>
  <si>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</si>
  <si>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</si>
  <si>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</si>
  <si>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</si>
  <si>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</si>
  <si>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</si>
  <si>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</si>
  <si>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</si>
  <si>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</si>
  <si>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</si>
  <si>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</si>
  <si>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</si>
  <si>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</si>
  <si>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</si>
  <si>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</si>
  <si>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</si>
  <si>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</si>
  <si>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</si>
  <si>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</si>
  <si>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</si>
  <si>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</si>
  <si>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</si>
  <si>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</si>
  <si>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</si>
  <si>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</si>
  <si>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</si>
  <si>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</si>
  <si>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</si>
  <si>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</si>
  <si>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</si>
  <si>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</si>
  <si>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</si>
  <si>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</si>
  <si>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</si>
  <si>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</si>
  <si>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</si>
  <si>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</si>
  <si>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</si>
  <si>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</si>
  <si>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</si>
  <si>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</si>
  <si>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</si>
  <si>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</si>
  <si>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</si>
  <si>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</si>
  <si>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</si>
  <si>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</si>
  <si>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</si>
  <si>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</si>
  <si>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</si>
  <si>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</si>
  <si>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</si>
  <si>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</si>
  <si>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</si>
  <si>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</si>
  <si>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</si>
  <si>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</si>
  <si>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</si>
  <si>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</si>
  <si>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</si>
  <si>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</si>
  <si>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</si>
  <si>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</si>
  <si>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</si>
  <si>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</si>
  <si>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</si>
  <si>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</si>
  <si>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</si>
  <si>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</si>
  <si>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</si>
  <si>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</si>
  <si>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</si>
  <si>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</si>
  <si>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</si>
  <si>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</si>
  <si>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</si>
  <si>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</si>
  <si>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</si>
  <si>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</si>
  <si>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</si>
  <si>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</si>
  <si>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</si>
  <si>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</si>
  <si>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</si>
  <si>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</si>
  <si>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</si>
  <si>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</si>
  <si>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</si>
  <si>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</si>
  <si>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</si>
  <si>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</si>
  <si>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</si>
  <si>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</si>
  <si>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</si>
  <si>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</si>
  <si>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</si>
  <si>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</si>
  <si>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</si>
  <si>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</si>
  <si>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</si>
  <si>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</si>
  <si>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</si>
  <si>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</si>
  <si>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</si>
  <si>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</si>
  <si>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</si>
  <si>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</si>
  <si>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</si>
  <si>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</si>
  <si>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</si>
  <si>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</si>
  <si>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</si>
  <si>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</si>
  <si>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</si>
  <si>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</si>
  <si>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</si>
  <si>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</si>
  <si>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</si>
  <si>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</si>
  <si>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</si>
  <si>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</si>
  <si>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</si>
  <si>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</si>
  <si>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</si>
  <si>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</si>
  <si>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</si>
  <si>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</si>
  <si>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</si>
  <si>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</si>
  <si>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</si>
  <si>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</si>
  <si>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</si>
  <si>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</si>
  <si>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</si>
  <si>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</si>
  <si>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</si>
  <si>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</si>
  <si>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</si>
  <si>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</si>
  <si>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</si>
  <si>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</si>
  <si>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</si>
  <si>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</si>
  <si>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</si>
  <si>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</si>
  <si>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</si>
  <si>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</si>
  <si>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</si>
  <si>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</si>
  <si>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</si>
  <si>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</si>
  <si>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</si>
  <si>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</si>
  <si>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</si>
  <si>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</si>
  <si>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</si>
  <si>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</si>
  <si>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</si>
  <si>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</si>
  <si>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</si>
  <si>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</si>
  <si>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</si>
  <si>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</si>
  <si>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</si>
  <si>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</si>
  <si>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</si>
  <si>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</si>
  <si>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</si>
  <si>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</si>
  <si>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</si>
  <si>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</si>
  <si>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</si>
  <si>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</si>
  <si>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</si>
  <si>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</si>
  <si>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</si>
  <si>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</si>
  <si>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</si>
  <si>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</si>
  <si>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</si>
  <si>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</si>
  <si>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</si>
  <si>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</si>
  <si>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</si>
  <si>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</si>
  <si>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</si>
  <si>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</si>
  <si>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</si>
  <si>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</si>
  <si>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</si>
  <si>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</si>
  <si>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</si>
  <si>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</si>
  <si>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</si>
  <si>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</si>
  <si>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</si>
  <si>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</si>
  <si>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</si>
  <si>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</si>
  <si>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</si>
  <si>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</si>
  <si>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</si>
  <si>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</si>
  <si>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</si>
  <si>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</si>
  <si>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</si>
  <si>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</si>
  <si>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</si>
  <si>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</si>
  <si>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</si>
  <si>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</si>
  <si>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</si>
  <si>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</si>
  <si>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</si>
  <si>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</si>
  <si>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</si>
  <si>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</si>
  <si>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</si>
  <si>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</si>
  <si>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</si>
  <si>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</si>
  <si>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</si>
  <si>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</si>
  <si>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</si>
  <si>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</si>
  <si>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</si>
  <si>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</si>
  <si>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</si>
  <si>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</si>
  <si>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</si>
  <si>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</si>
  <si>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</si>
  <si>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</si>
  <si>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</si>
  <si>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</si>
  <si>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</si>
  <si>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</si>
  <si>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</si>
  <si>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</si>
  <si>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</si>
  <si>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</si>
  <si>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</si>
  <si>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</si>
  <si>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</si>
  <si>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</si>
  <si>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</si>
  <si>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</si>
  <si>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</si>
  <si>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</si>
  <si>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</si>
  <si>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</si>
  <si>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</si>
  <si>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</si>
  <si>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</si>
  <si>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</si>
  <si>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</si>
  <si>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</si>
  <si>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</si>
  <si>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</si>
  <si>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</si>
  <si>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</si>
  <si>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</si>
  <si>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</si>
  <si>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</si>
  <si>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</si>
  <si>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</si>
  <si>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</si>
  <si>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</si>
  <si>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</si>
  <si>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</si>
  <si>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</si>
  <si>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</si>
  <si>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</si>
  <si>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</si>
  <si>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</si>
  <si>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</si>
  <si>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</si>
  <si>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</si>
  <si>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</si>
  <si>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</si>
  <si>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</si>
  <si>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</si>
  <si>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</si>
  <si>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</si>
  <si>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</si>
  <si>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</si>
  <si>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</si>
  <si>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</si>
  <si>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</si>
  <si>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</si>
  <si>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</si>
  <si>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</si>
  <si>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</si>
  <si>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</si>
  <si>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</si>
  <si>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</si>
  <si>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</si>
  <si>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</si>
  <si>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</si>
  <si>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</si>
  <si>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</si>
  <si>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</si>
  <si>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</si>
  <si>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</si>
  <si>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</si>
  <si>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</si>
  <si>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</si>
  <si>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</si>
  <si>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</si>
  <si>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</si>
  <si>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</si>
  <si>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</si>
  <si>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</si>
  <si>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</si>
  <si>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</si>
  <si>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</si>
  <si>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</si>
  <si>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</si>
  <si>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</si>
  <si>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</si>
  <si>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</si>
  <si>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</si>
  <si>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</si>
  <si>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</si>
  <si>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</si>
  <si>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</si>
  <si>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</si>
  <si>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</si>
  <si>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</si>
  <si>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</si>
  <si>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</si>
  <si>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</si>
  <si>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</si>
  <si>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</si>
  <si>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</si>
  <si>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</si>
  <si>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</si>
  <si>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</si>
  <si>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</si>
  <si>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</si>
  <si>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</si>
  <si>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</si>
  <si>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</si>
  <si>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</si>
  <si>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</si>
  <si>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</si>
  <si>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</si>
  <si>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</si>
  <si>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</si>
  <si>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</si>
  <si>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</si>
  <si>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</si>
  <si>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</si>
  <si>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</si>
  <si>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</si>
  <si>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</si>
  <si>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</si>
  <si>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</si>
  <si>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</si>
  <si>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</si>
  <si>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</si>
  <si>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</si>
  <si>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</si>
  <si>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</si>
  <si>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</si>
  <si>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</si>
  <si>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</si>
  <si>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</si>
  <si>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</si>
  <si>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</si>
  <si>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</si>
  <si>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</si>
  <si>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</si>
  <si>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</si>
  <si>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</si>
  <si>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</si>
  <si>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</si>
  <si>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</si>
  <si>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</si>
  <si>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</si>
  <si>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</si>
  <si>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</si>
  <si>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</si>
  <si>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</si>
  <si>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</si>
  <si>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</si>
  <si>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</si>
  <si>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</si>
  <si>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</si>
  <si>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</si>
  <si>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</si>
  <si>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</si>
  <si>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</si>
  <si>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</si>
  <si>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</si>
  <si>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</si>
  <si>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</si>
  <si>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</si>
  <si>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</si>
  <si>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</si>
  <si>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</si>
  <si>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</si>
  <si>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</si>
  <si>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</si>
  <si>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</si>
  <si>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</si>
  <si>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</si>
  <si>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</si>
  <si>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</si>
  <si>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</si>
  <si>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</si>
  <si>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</si>
  <si>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</si>
  <si>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</si>
  <si>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</si>
  <si>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</si>
  <si>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</si>
  <si>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</si>
  <si>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</si>
  <si>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</si>
  <si>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</si>
  <si>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</si>
  <si>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</si>
  <si>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</si>
  <si>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</si>
  <si>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</si>
  <si>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</si>
  <si>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</si>
  <si>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</si>
  <si>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</si>
  <si>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</si>
  <si>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</si>
  <si>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</si>
  <si>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</si>
  <si>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</si>
  <si>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</si>
  <si>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</si>
  <si>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</si>
  <si>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</si>
  <si>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</si>
  <si>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</si>
  <si>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</si>
  <si>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</si>
  <si>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</si>
  <si>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</si>
  <si>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</si>
  <si>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</si>
  <si>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</si>
  <si>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</si>
  <si>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</si>
  <si>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</si>
  <si>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</si>
  <si>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</si>
  <si>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</si>
  <si>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</si>
  <si>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</si>
  <si>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</si>
  <si>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</si>
  <si>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</si>
  <si>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</si>
  <si>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</si>
  <si>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</si>
  <si>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</si>
  <si>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</si>
  <si>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</si>
  <si>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</si>
  <si>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</si>
  <si>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</si>
  <si>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</si>
  <si>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</si>
  <si>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</si>
  <si>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</si>
  <si>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</si>
  <si>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</si>
  <si>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</si>
  <si>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</si>
  <si>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</si>
  <si>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</si>
  <si>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</si>
  <si>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</si>
  <si>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</si>
  <si>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</si>
  <si>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</si>
  <si>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</si>
  <si>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</si>
  <si>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</si>
  <si>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</si>
  <si>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</si>
  <si>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</si>
  <si>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</si>
  <si>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</si>
  <si>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</si>
  <si>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</si>
  <si>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</si>
  <si>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</si>
  <si>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</si>
  <si>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</si>
  <si>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</si>
  <si>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</si>
  <si>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</si>
  <si>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</si>
  <si>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</si>
  <si>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</si>
  <si>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</si>
  <si>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</si>
  <si>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</si>
  <si>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</si>
  <si>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</si>
  <si>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</si>
  <si>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</si>
  <si>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</si>
  <si>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</si>
  <si>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</si>
  <si>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</si>
  <si>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</si>
  <si>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</si>
  <si>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</si>
  <si>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0.06.2003 г.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</si>
  <si>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 xml:space="preserve"> </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</si>
  <si>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</si>
  <si>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</si>
  <si>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</si>
  <si>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</si>
  <si>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</si>
  <si>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</si>
  <si>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</si>
  <si>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</si>
  <si>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</si>
  <si>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</si>
  <si>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</si>
  <si>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</si>
  <si>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</si>
  <si>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</si>
  <si>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</si>
  <si>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</si>
  <si>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</si>
  <si>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</si>
  <si>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</si>
  <si>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</si>
  <si>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</si>
  <si>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</si>
  <si>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</si>
  <si>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</si>
  <si>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</si>
  <si>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</si>
  <si>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</si>
  <si>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</si>
  <si>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</si>
  <si>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</si>
  <si>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</si>
  <si>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</si>
  <si>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</si>
  <si>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</si>
  <si>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</si>
  <si>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</si>
  <si>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</si>
  <si>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</si>
  <si>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</si>
  <si>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</si>
  <si>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</si>
  <si>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</si>
  <si>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</si>
  <si>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</si>
  <si>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</si>
  <si>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</si>
  <si>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</si>
  <si>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</si>
  <si>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</si>
  <si>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</si>
  <si>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</si>
  <si>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</si>
  <si>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</si>
  <si>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</si>
  <si>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</si>
  <si>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</si>
  <si>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</si>
  <si>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</si>
  <si>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</si>
  <si>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</si>
  <si>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</si>
  <si>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</si>
  <si>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</si>
  <si>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</si>
  <si>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</si>
  <si>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</si>
  <si>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</si>
  <si>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</si>
  <si>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</si>
  <si>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</si>
  <si>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</si>
  <si>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</si>
  <si>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</si>
  <si>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</si>
  <si>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</si>
  <si>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</si>
  <si>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</si>
  <si>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</si>
  <si>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2023</t>
  </si>
  <si>
    <t>Год 2025</t>
  </si>
  <si>
    <t>Год 2026</t>
  </si>
  <si>
    <t>1.12.</t>
  </si>
  <si>
    <t>3.7.</t>
  </si>
  <si>
    <t>не подошел срок реализации</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</si>
  <si>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</si>
  <si>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</si>
  <si>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</si>
  <si>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</si>
  <si>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</si>
  <si>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Год 2024</t>
  </si>
  <si>
    <t>Год 2027</t>
  </si>
  <si>
    <t xml:space="preserve"> по состоянию на 01.01.2022</t>
  </si>
  <si>
    <t>Год раскрытия информации: 2023 год</t>
  </si>
  <si>
    <t>Приказ АО "Тюменьэнерго" № 526-1от 20.04.2017</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</si>
  <si>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</si>
  <si>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</si>
  <si>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</si>
  <si>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</si>
  <si>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</si>
  <si>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</si>
  <si>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</si>
  <si>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</si>
  <si>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</si>
  <si>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</si>
  <si>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</si>
  <si>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</si>
  <si>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</si>
  <si>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t>
  </si>
  <si>
    <t>Стоимость по результатам проведенных закупок с НДС, млн. руб.</t>
  </si>
  <si>
    <t>всего освоено по объекту</t>
  </si>
  <si>
    <t>K</t>
  </si>
  <si>
    <t>4862,11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</si>
</sst>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_ ;\-#,##0.00\ "/>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4" borderId="34" xfId="2" applyFont="1" applyFill="1" applyBorder="1" applyAlignment="1">
      <alignment vertical="top" wrapText="1"/>
    </xf>
    <xf numFmtId="0" fontId="11" fillId="0" borderId="1" xfId="2" applyFont="1" applyFill="1" applyBorder="1" applyAlignment="1">
      <alignment vertical="center" wrapText="1"/>
    </xf>
    <xf numFmtId="0" fontId="41" fillId="24" borderId="31"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64" fillId="0" borderId="0" xfId="49" applyNumberFormat="1" applyFont="1" applyFill="1" applyAlignment="1">
      <alignment horizontal="center" vertical="center" wrapText="1"/>
    </xf>
    <xf numFmtId="0" fontId="64" fillId="0" borderId="0" xfId="49" applyFont="1"/>
    <xf numFmtId="0" fontId="11" fillId="0" borderId="1" xfId="96" applyFont="1" applyFill="1" applyBorder="1" applyAlignment="1">
      <alignment horizontal="center" vertical="top" wrapText="1" shrinkToFit="1"/>
    </xf>
    <xf numFmtId="0" fontId="7" fillId="24" borderId="1" xfId="1" applyFont="1" applyFill="1" applyBorder="1" applyAlignment="1">
      <alignment horizontal="left" vertical="center"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1" fillId="24" borderId="30" xfId="2" applyFont="1" applyFill="1" applyBorder="1" applyAlignment="1">
      <alignment horizontal="left" vertical="center" wrapText="1"/>
    </xf>
    <xf numFmtId="0" fontId="42" fillId="24" borderId="31" xfId="2" applyFont="1" applyFill="1" applyBorder="1" applyAlignment="1">
      <alignment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69"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3" fillId="0" borderId="0" xfId="1" applyFont="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xf>
    <xf numFmtId="171" fontId="11" fillId="0" borderId="1" xfId="97" applyNumberFormat="1" applyFont="1" applyFill="1" applyBorder="1" applyAlignment="1">
      <alignment horizontal="right" wrapText="1"/>
    </xf>
    <xf numFmtId="0" fontId="41" fillId="24" borderId="34" xfId="2" applyFont="1" applyFill="1" applyBorder="1" applyAlignment="1">
      <alignment vertical="center" wrapText="1"/>
    </xf>
    <xf numFmtId="4" fontId="70" fillId="0" borderId="2" xfId="9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xf>
    <xf numFmtId="0" fontId="41" fillId="24" borderId="31" xfId="2" applyFont="1" applyFill="1" applyBorder="1" applyAlignment="1">
      <alignment horizontal="left" vertical="center"/>
    </xf>
    <xf numFmtId="0" fontId="42" fillId="24" borderId="30" xfId="2" applyFont="1" applyFill="1" applyBorder="1" applyAlignment="1">
      <alignment horizontal="left" vertical="center" wrapText="1"/>
    </xf>
    <xf numFmtId="0" fontId="42" fillId="24" borderId="32" xfId="2" applyFont="1" applyFill="1" applyBorder="1" applyAlignment="1">
      <alignment horizontal="left" vertical="center" wrapText="1"/>
    </xf>
    <xf numFmtId="168" fontId="36" fillId="24" borderId="32" xfId="0" applyNumberFormat="1" applyFont="1" applyFill="1" applyBorder="1" applyAlignment="1">
      <alignment horizontal="left" vertical="center"/>
    </xf>
    <xf numFmtId="172" fontId="42" fillId="24" borderId="24" xfId="2" applyNumberFormat="1" applyFont="1" applyFill="1" applyBorder="1" applyAlignment="1">
      <alignment horizontal="left" vertical="center" wrapText="1"/>
    </xf>
    <xf numFmtId="172" fontId="39" fillId="24" borderId="36"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5" xfId="0" applyNumberFormat="1" applyFont="1" applyFill="1" applyBorder="1" applyAlignment="1">
      <alignment horizontal="left"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70" fontId="7" fillId="0" borderId="1" xfId="87" applyNumberFormat="1" applyFont="1" applyBorder="1" applyAlignment="1">
      <alignment horizontal="center" vertical="center"/>
    </xf>
    <xf numFmtId="0" fontId="41" fillId="0" borderId="1" xfId="0" applyFont="1" applyBorder="1" applyAlignment="1">
      <alignment horizontal="center" vertical="center" wrapText="1"/>
    </xf>
    <xf numFmtId="172" fontId="36" fillId="0" borderId="0" xfId="49" applyNumberFormat="1" applyFont="1" applyFill="1"/>
    <xf numFmtId="0" fontId="41" fillId="24" borderId="26" xfId="2" applyFont="1" applyFill="1" applyBorder="1" applyAlignment="1">
      <alignment horizontal="left" vertical="center" wrapText="1"/>
    </xf>
    <xf numFmtId="168" fontId="39" fillId="24" borderId="35"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9" fillId="24"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7"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6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644</v>
      </c>
      <c r="D3" s="16"/>
    </row>
    <row r="4" spans="1:19" s="12" customFormat="1" ht="18.75" x14ac:dyDescent="0.3">
      <c r="A4" s="17"/>
      <c r="D4" s="16"/>
      <c r="E4" s="15"/>
    </row>
    <row r="5" spans="1:19" s="12" customFormat="1" ht="15.75" x14ac:dyDescent="0.25">
      <c r="A5" s="277" t="s">
        <v>649</v>
      </c>
      <c r="B5" s="277"/>
      <c r="C5" s="277"/>
      <c r="D5" s="119"/>
      <c r="E5" s="119"/>
      <c r="F5" s="119"/>
      <c r="G5" s="119"/>
    </row>
    <row r="6" spans="1:19" s="12" customFormat="1" ht="18.75" x14ac:dyDescent="0.3">
      <c r="A6" s="17"/>
      <c r="D6" s="16"/>
      <c r="E6" s="15"/>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2" t="s">
        <v>558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529</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83" t="s">
        <v>518</v>
      </c>
      <c r="B15" s="283"/>
      <c r="C15" s="283"/>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495</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511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32" t="s">
        <v>512</v>
      </c>
      <c r="D23" s="29"/>
      <c r="E23" s="29"/>
      <c r="F23" s="28"/>
      <c r="G23" s="28"/>
      <c r="H23" s="28"/>
      <c r="I23" s="28"/>
      <c r="J23" s="28"/>
      <c r="K23" s="28"/>
      <c r="L23" s="28"/>
      <c r="M23" s="28"/>
      <c r="N23" s="28"/>
      <c r="O23" s="28"/>
      <c r="P23" s="28"/>
      <c r="Q23" s="27"/>
      <c r="R23" s="27"/>
      <c r="S23" s="27"/>
    </row>
    <row r="24" spans="1:19" s="3" customFormat="1" ht="22.5" customHeight="1" x14ac:dyDescent="0.2">
      <c r="A24" s="274"/>
      <c r="B24" s="275"/>
      <c r="C24" s="276"/>
      <c r="D24" s="29"/>
      <c r="E24" s="29"/>
      <c r="F24" s="28"/>
      <c r="G24" s="28"/>
      <c r="H24" s="28"/>
      <c r="I24" s="28"/>
      <c r="J24" s="28"/>
      <c r="K24" s="28"/>
      <c r="L24" s="28"/>
      <c r="M24" s="28"/>
      <c r="N24" s="28"/>
      <c r="O24" s="28"/>
      <c r="P24" s="28"/>
      <c r="Q24" s="27"/>
      <c r="R24" s="27"/>
      <c r="S24" s="27"/>
    </row>
    <row r="25" spans="1:19" s="224" customFormat="1" ht="58.5" customHeight="1" x14ac:dyDescent="0.2">
      <c r="A25" s="24" t="s">
        <v>62</v>
      </c>
      <c r="B25" s="116" t="s">
        <v>442</v>
      </c>
      <c r="C25" s="128" t="s">
        <v>599</v>
      </c>
      <c r="D25" s="222"/>
      <c r="E25" s="221"/>
      <c r="F25" s="221"/>
      <c r="G25" s="221"/>
      <c r="H25" s="221"/>
      <c r="I25" s="221"/>
      <c r="J25" s="221"/>
      <c r="K25" s="221"/>
      <c r="L25" s="221"/>
      <c r="M25" s="221"/>
      <c r="N25" s="221"/>
      <c r="O25" s="221"/>
      <c r="P25" s="223"/>
      <c r="Q25" s="223"/>
      <c r="R25" s="223"/>
      <c r="S25" s="223"/>
    </row>
    <row r="26" spans="1:19" s="224" customFormat="1" ht="42.75" customHeight="1" x14ac:dyDescent="0.2">
      <c r="A26" s="24" t="s">
        <v>61</v>
      </c>
      <c r="B26" s="116" t="s">
        <v>74</v>
      </c>
      <c r="C26" s="128" t="s">
        <v>600</v>
      </c>
      <c r="D26" s="222"/>
      <c r="E26" s="221"/>
      <c r="F26" s="221"/>
      <c r="G26" s="221"/>
      <c r="H26" s="221"/>
      <c r="I26" s="221"/>
      <c r="J26" s="221"/>
      <c r="K26" s="221"/>
      <c r="L26" s="221"/>
      <c r="M26" s="221"/>
      <c r="N26" s="221"/>
      <c r="O26" s="221"/>
      <c r="P26" s="223"/>
      <c r="Q26" s="223"/>
      <c r="R26" s="223"/>
      <c r="S26" s="223"/>
    </row>
    <row r="27" spans="1:19" s="224" customFormat="1" ht="51.75" customHeight="1" x14ac:dyDescent="0.2">
      <c r="A27" s="24" t="s">
        <v>59</v>
      </c>
      <c r="B27" s="116" t="s">
        <v>73</v>
      </c>
      <c r="C27" s="128" t="s">
        <v>601</v>
      </c>
      <c r="D27" s="222"/>
      <c r="E27" s="221"/>
      <c r="F27" s="221"/>
      <c r="G27" s="221"/>
      <c r="H27" s="221"/>
      <c r="I27" s="221"/>
      <c r="J27" s="221"/>
      <c r="K27" s="221"/>
      <c r="L27" s="221"/>
      <c r="M27" s="221"/>
      <c r="N27" s="221"/>
      <c r="O27" s="221"/>
      <c r="P27" s="223"/>
      <c r="Q27" s="223"/>
      <c r="R27" s="223"/>
      <c r="S27" s="223"/>
    </row>
    <row r="28" spans="1:19" s="224" customFormat="1" ht="42.75" customHeight="1" x14ac:dyDescent="0.2">
      <c r="A28" s="24" t="s">
        <v>58</v>
      </c>
      <c r="B28" s="116" t="s">
        <v>443</v>
      </c>
      <c r="C28" s="128" t="s">
        <v>515</v>
      </c>
      <c r="D28" s="222"/>
      <c r="E28" s="221"/>
      <c r="F28" s="221"/>
      <c r="G28" s="221"/>
      <c r="H28" s="221"/>
      <c r="I28" s="221"/>
      <c r="J28" s="221"/>
      <c r="K28" s="221"/>
      <c r="L28" s="221"/>
      <c r="M28" s="221"/>
      <c r="N28" s="221"/>
      <c r="O28" s="221"/>
      <c r="P28" s="223"/>
      <c r="Q28" s="223"/>
      <c r="R28" s="223"/>
      <c r="S28" s="223"/>
    </row>
    <row r="29" spans="1:19" s="224" customFormat="1" ht="51.75" customHeight="1" x14ac:dyDescent="0.2">
      <c r="A29" s="24" t="s">
        <v>56</v>
      </c>
      <c r="B29" s="116" t="s">
        <v>444</v>
      </c>
      <c r="C29" s="128" t="s">
        <v>515</v>
      </c>
      <c r="D29" s="222"/>
      <c r="E29" s="221"/>
      <c r="F29" s="221"/>
      <c r="G29" s="221"/>
      <c r="H29" s="221"/>
      <c r="I29" s="221"/>
      <c r="J29" s="221"/>
      <c r="K29" s="221"/>
      <c r="L29" s="221"/>
      <c r="M29" s="221"/>
      <c r="N29" s="221"/>
      <c r="O29" s="221"/>
      <c r="P29" s="223"/>
      <c r="Q29" s="223"/>
      <c r="R29" s="223"/>
      <c r="S29" s="223"/>
    </row>
    <row r="30" spans="1:19" s="224" customFormat="1" ht="51.75" customHeight="1" x14ac:dyDescent="0.2">
      <c r="A30" s="24" t="s">
        <v>54</v>
      </c>
      <c r="B30" s="116" t="s">
        <v>445</v>
      </c>
      <c r="C30" s="128" t="s">
        <v>515</v>
      </c>
      <c r="D30" s="222"/>
      <c r="E30" s="221"/>
      <c r="F30" s="221"/>
      <c r="G30" s="221"/>
      <c r="H30" s="221"/>
      <c r="I30" s="221"/>
      <c r="J30" s="221"/>
      <c r="K30" s="221"/>
      <c r="L30" s="221"/>
      <c r="M30" s="221"/>
      <c r="N30" s="221"/>
      <c r="O30" s="221"/>
      <c r="P30" s="223"/>
      <c r="Q30" s="223"/>
      <c r="R30" s="223"/>
      <c r="S30" s="223"/>
    </row>
    <row r="31" spans="1:19" s="224" customFormat="1" ht="51.75" customHeight="1" x14ac:dyDescent="0.2">
      <c r="A31" s="24" t="s">
        <v>72</v>
      </c>
      <c r="B31" s="116" t="s">
        <v>446</v>
      </c>
      <c r="C31" s="128" t="s">
        <v>515</v>
      </c>
      <c r="D31" s="222"/>
      <c r="E31" s="221"/>
      <c r="F31" s="221"/>
      <c r="G31" s="221"/>
      <c r="H31" s="221"/>
      <c r="I31" s="221"/>
      <c r="J31" s="221"/>
      <c r="K31" s="221"/>
      <c r="L31" s="221"/>
      <c r="M31" s="221"/>
      <c r="N31" s="221"/>
      <c r="O31" s="221"/>
      <c r="P31" s="223"/>
      <c r="Q31" s="223"/>
      <c r="R31" s="223"/>
      <c r="S31" s="223"/>
    </row>
    <row r="32" spans="1:19" s="224" customFormat="1" ht="51.75" customHeight="1" x14ac:dyDescent="0.2">
      <c r="A32" s="24" t="s">
        <v>70</v>
      </c>
      <c r="B32" s="116" t="s">
        <v>447</v>
      </c>
      <c r="C32" s="128" t="s">
        <v>515</v>
      </c>
      <c r="D32" s="222"/>
      <c r="E32" s="221"/>
      <c r="F32" s="221"/>
      <c r="G32" s="221"/>
      <c r="H32" s="221"/>
      <c r="I32" s="221"/>
      <c r="J32" s="221"/>
      <c r="K32" s="221"/>
      <c r="L32" s="221"/>
      <c r="M32" s="221"/>
      <c r="N32" s="221"/>
      <c r="O32" s="221"/>
      <c r="P32" s="223"/>
      <c r="Q32" s="223"/>
      <c r="R32" s="223"/>
      <c r="S32" s="223"/>
    </row>
    <row r="33" spans="1:19" s="224" customFormat="1" ht="101.25" customHeight="1" x14ac:dyDescent="0.2">
      <c r="A33" s="24" t="s">
        <v>69</v>
      </c>
      <c r="B33" s="116" t="s">
        <v>448</v>
      </c>
      <c r="C33" s="128" t="s">
        <v>559</v>
      </c>
      <c r="D33" s="222"/>
      <c r="E33" s="221"/>
      <c r="F33" s="221"/>
      <c r="G33" s="221"/>
      <c r="H33" s="221"/>
      <c r="I33" s="221"/>
      <c r="J33" s="221"/>
      <c r="K33" s="221"/>
      <c r="L33" s="221"/>
      <c r="M33" s="221"/>
      <c r="N33" s="221"/>
      <c r="O33" s="221"/>
      <c r="P33" s="223"/>
      <c r="Q33" s="223"/>
      <c r="R33" s="223"/>
      <c r="S33" s="223"/>
    </row>
    <row r="34" spans="1:19" ht="111" customHeight="1" x14ac:dyDescent="0.25">
      <c r="A34" s="24" t="s">
        <v>464</v>
      </c>
      <c r="B34" s="35" t="s">
        <v>449</v>
      </c>
      <c r="C34" s="32" t="s">
        <v>515</v>
      </c>
      <c r="D34" s="23"/>
      <c r="E34" s="23"/>
      <c r="F34" s="23"/>
      <c r="G34" s="23"/>
      <c r="H34" s="23"/>
      <c r="I34" s="23"/>
      <c r="J34" s="23"/>
      <c r="K34" s="23"/>
      <c r="L34" s="23"/>
      <c r="M34" s="23"/>
      <c r="N34" s="23"/>
      <c r="O34" s="23"/>
      <c r="P34" s="23"/>
      <c r="Q34" s="23"/>
      <c r="R34" s="23"/>
      <c r="S34" s="23"/>
    </row>
    <row r="35" spans="1:19" ht="58.5" customHeight="1" x14ac:dyDescent="0.25">
      <c r="A35" s="24" t="s">
        <v>452</v>
      </c>
      <c r="B35" s="35" t="s">
        <v>71</v>
      </c>
      <c r="C35" s="32" t="s">
        <v>515</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515</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8" t="s">
        <v>664</v>
      </c>
      <c r="D37" s="23"/>
      <c r="E37" s="23"/>
      <c r="F37" s="23"/>
      <c r="G37" s="23"/>
      <c r="H37" s="23"/>
      <c r="I37" s="23"/>
      <c r="J37" s="23"/>
      <c r="K37" s="23"/>
      <c r="L37" s="23"/>
      <c r="M37" s="23"/>
      <c r="N37" s="23"/>
      <c r="O37" s="23"/>
      <c r="P37" s="23"/>
      <c r="Q37" s="23"/>
      <c r="R37" s="23"/>
      <c r="S37" s="23"/>
    </row>
    <row r="38" spans="1:19" ht="43.5" customHeight="1" x14ac:dyDescent="0.25">
      <c r="A38" s="24" t="s">
        <v>466</v>
      </c>
      <c r="B38" s="35" t="s">
        <v>236</v>
      </c>
      <c r="C38" s="32" t="s">
        <v>515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454</v>
      </c>
      <c r="B40" s="35" t="s">
        <v>645</v>
      </c>
      <c r="C40" s="260">
        <f>C48</f>
        <v>144.20267755999998</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9" t="s">
        <v>554</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9" t="s">
        <v>554</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9" t="s">
        <v>554</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9" t="s">
        <v>554</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9" t="s">
        <v>554</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9">
        <v>50.31</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28">
        <f>'6.2. Паспорт фин осв ввод'!AC24</f>
        <v>144.20267755999998</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28">
        <f>'6.2. Паспорт фин осв ввод'!AC30</f>
        <v>121.09075129999999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F_TP1500.PS.0032</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Реконструкция ПС 110/35/6 кВ  Весна (замена защиты и автоматики 1(2)Т, В-35 1(2)Т, СВ-35, ВЛ-35 кВ (1,2,3,4), замена ограждения).</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469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5</v>
      </c>
      <c r="B19" s="284" t="s">
        <v>106</v>
      </c>
      <c r="C19" s="286" t="s">
        <v>374</v>
      </c>
      <c r="D19" s="284" t="s">
        <v>373</v>
      </c>
      <c r="E19" s="284" t="s">
        <v>105</v>
      </c>
      <c r="F19" s="284" t="s">
        <v>556</v>
      </c>
      <c r="G19" s="284" t="s">
        <v>369</v>
      </c>
      <c r="H19" s="284" t="s">
        <v>104</v>
      </c>
      <c r="I19" s="284" t="s">
        <v>103</v>
      </c>
      <c r="J19" s="284" t="s">
        <v>102</v>
      </c>
      <c r="K19" s="284" t="s">
        <v>101</v>
      </c>
      <c r="L19" s="284" t="s">
        <v>100</v>
      </c>
      <c r="M19" s="284" t="s">
        <v>99</v>
      </c>
      <c r="N19" s="284" t="s">
        <v>98</v>
      </c>
      <c r="O19" s="284" t="s">
        <v>97</v>
      </c>
      <c r="P19" s="284" t="s">
        <v>96</v>
      </c>
      <c r="Q19" s="284" t="s">
        <v>372</v>
      </c>
      <c r="R19" s="284"/>
      <c r="S19" s="288" t="s">
        <v>461</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7" t="s">
        <v>370</v>
      </c>
      <c r="R20" s="38" t="s">
        <v>371</v>
      </c>
      <c r="S20" s="288"/>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462</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463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4"/>
      <c r="B29" s="41" t="s">
        <v>367</v>
      </c>
      <c r="C29" s="41"/>
      <c r="D29" s="41"/>
      <c r="E29" s="104" t="s">
        <v>368</v>
      </c>
      <c r="F29" s="104" t="s">
        <v>368</v>
      </c>
      <c r="G29" s="104" t="s">
        <v>368</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F_TP1500.PS.0032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Реконструкция ПС 110/35/6 кВ  Весна (замена защиты и автоматики 1(2)Т, В-35 1(2)Т, СВ-35, ВЛ-35 кВ (1,2,3,4), замена ограждения).</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474</v>
      </c>
      <c r="B19" s="280"/>
      <c r="C19" s="280"/>
      <c r="D19" s="280"/>
      <c r="E19" s="280"/>
      <c r="F19" s="280"/>
      <c r="G19" s="280"/>
      <c r="H19" s="280"/>
      <c r="I19" s="280"/>
      <c r="J19" s="280"/>
      <c r="K19" s="280"/>
      <c r="L19" s="280"/>
      <c r="M19" s="280"/>
      <c r="N19" s="280"/>
      <c r="O19" s="280"/>
      <c r="P19" s="280"/>
      <c r="Q19" s="280"/>
      <c r="R19" s="280"/>
      <c r="S19" s="280"/>
      <c r="T19" s="280"/>
    </row>
    <row r="20" spans="1:20"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5</v>
      </c>
      <c r="B21" s="293" t="s">
        <v>227</v>
      </c>
      <c r="C21" s="294"/>
      <c r="D21" s="297" t="s">
        <v>128</v>
      </c>
      <c r="E21" s="293" t="s">
        <v>503</v>
      </c>
      <c r="F21" s="294"/>
      <c r="G21" s="293" t="s">
        <v>277</v>
      </c>
      <c r="H21" s="294"/>
      <c r="I21" s="293" t="s">
        <v>127</v>
      </c>
      <c r="J21" s="294"/>
      <c r="K21" s="297" t="s">
        <v>126</v>
      </c>
      <c r="L21" s="293" t="s">
        <v>125</v>
      </c>
      <c r="M21" s="294"/>
      <c r="N21" s="293" t="s">
        <v>499</v>
      </c>
      <c r="O21" s="294"/>
      <c r="P21" s="297" t="s">
        <v>124</v>
      </c>
      <c r="Q21" s="303" t="s">
        <v>123</v>
      </c>
      <c r="R21" s="304"/>
      <c r="S21" s="303" t="s">
        <v>122</v>
      </c>
      <c r="T21" s="305"/>
    </row>
    <row r="22" spans="1:20" ht="204.75" customHeight="1" x14ac:dyDescent="0.25">
      <c r="A22" s="301"/>
      <c r="B22" s="295"/>
      <c r="C22" s="296"/>
      <c r="D22" s="299"/>
      <c r="E22" s="295"/>
      <c r="F22" s="296"/>
      <c r="G22" s="295"/>
      <c r="H22" s="296"/>
      <c r="I22" s="295"/>
      <c r="J22" s="296"/>
      <c r="K22" s="298"/>
      <c r="L22" s="295"/>
      <c r="M22" s="296"/>
      <c r="N22" s="295"/>
      <c r="O22" s="296"/>
      <c r="P22" s="298"/>
      <c r="Q22" s="89" t="s">
        <v>121</v>
      </c>
      <c r="R22" s="89" t="s">
        <v>473</v>
      </c>
      <c r="S22" s="89" t="s">
        <v>120</v>
      </c>
      <c r="T22" s="89" t="s">
        <v>119</v>
      </c>
    </row>
    <row r="23" spans="1:20" ht="51.75" customHeight="1" x14ac:dyDescent="0.25">
      <c r="A23" s="302"/>
      <c r="B23" s="117" t="s">
        <v>117</v>
      </c>
      <c r="C23" s="117" t="s">
        <v>118</v>
      </c>
      <c r="D23" s="298"/>
      <c r="E23" s="117" t="s">
        <v>117</v>
      </c>
      <c r="F23" s="117" t="s">
        <v>118</v>
      </c>
      <c r="G23" s="117" t="s">
        <v>117</v>
      </c>
      <c r="H23" s="117" t="s">
        <v>118</v>
      </c>
      <c r="I23" s="117" t="s">
        <v>117</v>
      </c>
      <c r="J23" s="117" t="s">
        <v>118</v>
      </c>
      <c r="K23" s="117" t="s">
        <v>117</v>
      </c>
      <c r="L23" s="117" t="s">
        <v>117</v>
      </c>
      <c r="M23" s="117" t="s">
        <v>118</v>
      </c>
      <c r="N23" s="117" t="s">
        <v>117</v>
      </c>
      <c r="O23" s="117" t="s">
        <v>118</v>
      </c>
      <c r="P23" s="118" t="s">
        <v>117</v>
      </c>
      <c r="Q23" s="89" t="s">
        <v>117</v>
      </c>
      <c r="R23" s="89" t="s">
        <v>117</v>
      </c>
      <c r="S23" s="89" t="s">
        <v>117</v>
      </c>
      <c r="T23" s="89" t="s">
        <v>117</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116</v>
      </c>
      <c r="C36" s="49"/>
      <c r="D36" s="49"/>
      <c r="E36" s="49"/>
      <c r="F36" s="49"/>
      <c r="G36" s="49"/>
      <c r="H36" s="49"/>
      <c r="I36" s="49"/>
      <c r="J36" s="49"/>
      <c r="K36" s="49"/>
      <c r="L36" s="49"/>
      <c r="M36" s="49"/>
      <c r="N36" s="49"/>
      <c r="O36" s="49"/>
      <c r="P36" s="49"/>
      <c r="Q36" s="49"/>
      <c r="R36" s="49"/>
    </row>
    <row r="37" spans="1:113" x14ac:dyDescent="0.25">
      <c r="B37" s="292" t="s">
        <v>508</v>
      </c>
      <c r="C37" s="292"/>
      <c r="D37" s="292"/>
      <c r="E37" s="292"/>
      <c r="F37" s="292"/>
      <c r="G37" s="292"/>
      <c r="H37" s="292"/>
      <c r="I37" s="292"/>
      <c r="J37" s="292"/>
      <c r="K37" s="292"/>
      <c r="L37" s="292"/>
      <c r="M37" s="292"/>
      <c r="N37" s="292"/>
      <c r="O37" s="292"/>
      <c r="P37" s="292"/>
      <c r="Q37" s="292"/>
      <c r="R37" s="29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472</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115</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114</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113</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112</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111</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110</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109</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108</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107</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0" zoomScaleNormal="8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F_TP1500.PS.0032</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Реконструкция ПС 110/35/6 кВ  Весна (замена защиты и автоматики 1(2)Т, В-35 1(2)Т, СВ-35, ВЛ-35 кВ (1,2,3,4), замена ограждения).</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476</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307" t="s">
        <v>5</v>
      </c>
      <c r="B21" s="310" t="s">
        <v>483</v>
      </c>
      <c r="C21" s="311"/>
      <c r="D21" s="310" t="s">
        <v>485</v>
      </c>
      <c r="E21" s="311"/>
      <c r="F21" s="303" t="s">
        <v>101</v>
      </c>
      <c r="G21" s="305"/>
      <c r="H21" s="305"/>
      <c r="I21" s="304"/>
      <c r="J21" s="307" t="s">
        <v>486</v>
      </c>
      <c r="K21" s="310" t="s">
        <v>487</v>
      </c>
      <c r="L21" s="311"/>
      <c r="M21" s="310" t="s">
        <v>488</v>
      </c>
      <c r="N21" s="311"/>
      <c r="O21" s="310" t="s">
        <v>475</v>
      </c>
      <c r="P21" s="311"/>
      <c r="Q21" s="310" t="s">
        <v>133</v>
      </c>
      <c r="R21" s="311"/>
      <c r="S21" s="307" t="s">
        <v>132</v>
      </c>
      <c r="T21" s="307" t="s">
        <v>489</v>
      </c>
      <c r="U21" s="307" t="s">
        <v>484</v>
      </c>
      <c r="V21" s="310" t="s">
        <v>131</v>
      </c>
      <c r="W21" s="311"/>
      <c r="X21" s="303" t="s">
        <v>123</v>
      </c>
      <c r="Y21" s="305"/>
      <c r="Z21" s="303" t="s">
        <v>122</v>
      </c>
      <c r="AA21" s="305"/>
    </row>
    <row r="22" spans="1:27" ht="216" customHeight="1" x14ac:dyDescent="0.25">
      <c r="A22" s="308"/>
      <c r="B22" s="312"/>
      <c r="C22" s="313"/>
      <c r="D22" s="312"/>
      <c r="E22" s="313"/>
      <c r="F22" s="303" t="s">
        <v>130</v>
      </c>
      <c r="G22" s="304"/>
      <c r="H22" s="303" t="s">
        <v>129</v>
      </c>
      <c r="I22" s="304"/>
      <c r="J22" s="309"/>
      <c r="K22" s="312"/>
      <c r="L22" s="313"/>
      <c r="M22" s="312"/>
      <c r="N22" s="313"/>
      <c r="O22" s="312"/>
      <c r="P22" s="313"/>
      <c r="Q22" s="312"/>
      <c r="R22" s="313"/>
      <c r="S22" s="309"/>
      <c r="T22" s="309"/>
      <c r="U22" s="309"/>
      <c r="V22" s="312"/>
      <c r="W22" s="313"/>
      <c r="X22" s="89" t="s">
        <v>121</v>
      </c>
      <c r="Y22" s="89" t="s">
        <v>473</v>
      </c>
      <c r="Z22" s="89" t="s">
        <v>120</v>
      </c>
      <c r="AA22" s="89" t="s">
        <v>119</v>
      </c>
    </row>
    <row r="23" spans="1:27" ht="60" customHeight="1" x14ac:dyDescent="0.25">
      <c r="A23" s="309"/>
      <c r="B23" s="115" t="s">
        <v>117</v>
      </c>
      <c r="C23" s="115" t="s">
        <v>118</v>
      </c>
      <c r="D23" s="90" t="s">
        <v>117</v>
      </c>
      <c r="E23" s="90" t="s">
        <v>118</v>
      </c>
      <c r="F23" s="90" t="s">
        <v>117</v>
      </c>
      <c r="G23" s="90" t="s">
        <v>118</v>
      </c>
      <c r="H23" s="90" t="s">
        <v>117</v>
      </c>
      <c r="I23" s="90" t="s">
        <v>118</v>
      </c>
      <c r="J23" s="90" t="s">
        <v>117</v>
      </c>
      <c r="K23" s="90" t="s">
        <v>117</v>
      </c>
      <c r="L23" s="90" t="s">
        <v>118</v>
      </c>
      <c r="M23" s="90" t="s">
        <v>117</v>
      </c>
      <c r="N23" s="90" t="s">
        <v>118</v>
      </c>
      <c r="O23" s="90" t="s">
        <v>117</v>
      </c>
      <c r="P23" s="90" t="s">
        <v>118</v>
      </c>
      <c r="Q23" s="90" t="s">
        <v>117</v>
      </c>
      <c r="R23" s="90" t="s">
        <v>118</v>
      </c>
      <c r="S23" s="90" t="s">
        <v>117</v>
      </c>
      <c r="T23" s="90" t="s">
        <v>117</v>
      </c>
      <c r="U23" s="90" t="s">
        <v>117</v>
      </c>
      <c r="V23" s="90" t="s">
        <v>117</v>
      </c>
      <c r="W23" s="90" t="s">
        <v>118</v>
      </c>
      <c r="X23" s="90" t="s">
        <v>117</v>
      </c>
      <c r="Y23" s="90" t="s">
        <v>117</v>
      </c>
      <c r="Z23" s="89" t="s">
        <v>117</v>
      </c>
      <c r="AA23" s="89" t="s">
        <v>117</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zoomScaleNormal="55"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F_TP1500.PS.0032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Реконструкция ПС 110/35/6 кВ  Весна (замена защиты и автоматики 1(2)Т, В-35 1(2)Т, СВ-35, ВЛ-35 кВ (1,2,3,4), замена ограждения).</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468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3" customHeight="1" x14ac:dyDescent="0.2">
      <c r="A22" s="24" t="s">
        <v>64</v>
      </c>
      <c r="B22" s="30" t="s">
        <v>481</v>
      </c>
      <c r="C22" s="145" t="s">
        <v>557</v>
      </c>
      <c r="D22" s="29"/>
      <c r="E22" s="29"/>
      <c r="F22" s="28"/>
      <c r="G22" s="28"/>
      <c r="H22" s="28"/>
      <c r="I22" s="28"/>
      <c r="J22" s="28"/>
      <c r="K22" s="28"/>
      <c r="L22" s="28"/>
      <c r="M22" s="28"/>
      <c r="N22" s="28"/>
      <c r="O22" s="28"/>
      <c r="P22" s="28"/>
      <c r="Q22" s="27"/>
      <c r="R22" s="27"/>
      <c r="S22" s="27"/>
      <c r="T22" s="27"/>
      <c r="U22" s="27"/>
    </row>
    <row r="23" spans="1:21" ht="216" customHeight="1" x14ac:dyDescent="0.25">
      <c r="A23" s="24" t="s">
        <v>63</v>
      </c>
      <c r="B23" s="26" t="s">
        <v>60</v>
      </c>
      <c r="C23" s="146" t="s">
        <v>652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514</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482</v>
      </c>
      <c r="C27" s="32"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2"/>
      <c r="AB6" s="11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2"/>
      <c r="AB7" s="112"/>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3"/>
      <c r="AB8" s="113"/>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4"/>
      <c r="AB9" s="11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2"/>
      <c r="AB10" s="112"/>
    </row>
    <row r="11" spans="1:28" ht="15.75" x14ac:dyDescent="0.25">
      <c r="A11" s="285" t="str">
        <f>'1. паспорт местоположение'!A12:C12</f>
        <v>F_TP1500.PS.0032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3"/>
      <c r="AB11" s="113"/>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4"/>
      <c r="AB12" s="114"/>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Реконструкция ПС 110/35/6 кВ  Весна (замена защиты и автоматики 1(2)Т, В-35 1(2)Т, СВ-35, ВЛ-35 кВ (1,2,3,4), замена ограждения).</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3"/>
      <c r="AB14" s="113"/>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4"/>
      <c r="AB15" s="11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3"/>
      <c r="AB16" s="12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3"/>
      <c r="AB17" s="12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3"/>
      <c r="AB18" s="12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3"/>
      <c r="AB19" s="12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4"/>
      <c r="AB20" s="12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4"/>
      <c r="AB21" s="124"/>
    </row>
    <row r="22" spans="1:28" x14ac:dyDescent="0.25">
      <c r="A22" s="315" t="s">
        <v>500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5"/>
      <c r="AB22" s="125"/>
    </row>
    <row r="23" spans="1:28" ht="32.25" customHeight="1" x14ac:dyDescent="0.25">
      <c r="A23" s="317" t="s">
        <v>365</v>
      </c>
      <c r="B23" s="318"/>
      <c r="C23" s="318"/>
      <c r="D23" s="318"/>
      <c r="E23" s="318"/>
      <c r="F23" s="318"/>
      <c r="G23" s="318"/>
      <c r="H23" s="318"/>
      <c r="I23" s="318"/>
      <c r="J23" s="318"/>
      <c r="K23" s="318"/>
      <c r="L23" s="319"/>
      <c r="M23" s="316" t="s">
        <v>366</v>
      </c>
      <c r="N23" s="316"/>
      <c r="O23" s="316"/>
      <c r="P23" s="316"/>
      <c r="Q23" s="316"/>
      <c r="R23" s="316"/>
      <c r="S23" s="316"/>
      <c r="T23" s="316"/>
      <c r="U23" s="316"/>
      <c r="V23" s="316"/>
      <c r="W23" s="316"/>
      <c r="X23" s="316"/>
      <c r="Y23" s="316"/>
      <c r="Z23" s="316"/>
    </row>
    <row r="24" spans="1:28" ht="151.5" customHeight="1" x14ac:dyDescent="0.25">
      <c r="A24" s="86" t="s">
        <v>237</v>
      </c>
      <c r="B24" s="87" t="s">
        <v>266</v>
      </c>
      <c r="C24" s="86" t="s">
        <v>359</v>
      </c>
      <c r="D24" s="86" t="s">
        <v>238</v>
      </c>
      <c r="E24" s="86" t="s">
        <v>360</v>
      </c>
      <c r="F24" s="86" t="s">
        <v>362</v>
      </c>
      <c r="G24" s="86" t="s">
        <v>361</v>
      </c>
      <c r="H24" s="86" t="s">
        <v>239</v>
      </c>
      <c r="I24" s="86" t="s">
        <v>363</v>
      </c>
      <c r="J24" s="86" t="s">
        <v>271</v>
      </c>
      <c r="K24" s="87" t="s">
        <v>265</v>
      </c>
      <c r="L24" s="87" t="s">
        <v>240</v>
      </c>
      <c r="M24" s="88" t="s">
        <v>285</v>
      </c>
      <c r="N24" s="87" t="s">
        <v>510</v>
      </c>
      <c r="O24" s="86" t="s">
        <v>282</v>
      </c>
      <c r="P24" s="86" t="s">
        <v>283</v>
      </c>
      <c r="Q24" s="86" t="s">
        <v>281</v>
      </c>
      <c r="R24" s="86" t="s">
        <v>239</v>
      </c>
      <c r="S24" s="86" t="s">
        <v>280</v>
      </c>
      <c r="T24" s="86" t="s">
        <v>279</v>
      </c>
      <c r="U24" s="86" t="s">
        <v>358</v>
      </c>
      <c r="V24" s="86" t="s">
        <v>281</v>
      </c>
      <c r="W24" s="101" t="s">
        <v>264</v>
      </c>
      <c r="X24" s="101" t="s">
        <v>296</v>
      </c>
      <c r="Y24" s="101" t="s">
        <v>297</v>
      </c>
      <c r="Z24" s="103" t="s">
        <v>294</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ht="45.75" customHeight="1" x14ac:dyDescent="0.25">
      <c r="A26" s="79" t="s">
        <v>343</v>
      </c>
      <c r="B26" s="85"/>
      <c r="C26" s="81" t="s">
        <v>345</v>
      </c>
      <c r="D26" s="81" t="s">
        <v>346</v>
      </c>
      <c r="E26" s="81" t="s">
        <v>347</v>
      </c>
      <c r="F26" s="81" t="s">
        <v>276</v>
      </c>
      <c r="G26" s="81" t="s">
        <v>348</v>
      </c>
      <c r="H26" s="81" t="s">
        <v>239</v>
      </c>
      <c r="I26" s="81" t="s">
        <v>349</v>
      </c>
      <c r="J26" s="81" t="s">
        <v>350</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344</v>
      </c>
      <c r="B32" s="85"/>
      <c r="C32" s="81" t="s">
        <v>351</v>
      </c>
      <c r="D32" s="81" t="s">
        <v>352</v>
      </c>
      <c r="E32" s="81" t="s">
        <v>353</v>
      </c>
      <c r="F32" s="81" t="s">
        <v>354</v>
      </c>
      <c r="G32" s="81" t="s">
        <v>355</v>
      </c>
      <c r="H32" s="81" t="s">
        <v>239</v>
      </c>
      <c r="I32" s="81" t="s">
        <v>356</v>
      </c>
      <c r="J32" s="81" t="s">
        <v>357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F_TP1500.PS.0032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Реконструкция ПС 110/35/6 кВ  Весна (замена защиты и автоматики 1(2)Т, В-35 1(2)Т, СВ-35, ВЛ-35 кВ (1,2,3,4), замена ограждения).</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477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5</v>
      </c>
      <c r="B19" s="284" t="s">
        <v>87</v>
      </c>
      <c r="C19" s="284" t="s">
        <v>86</v>
      </c>
      <c r="D19" s="284" t="s">
        <v>75</v>
      </c>
      <c r="E19" s="322" t="s">
        <v>85</v>
      </c>
      <c r="F19" s="323"/>
      <c r="G19" s="323"/>
      <c r="H19" s="323"/>
      <c r="I19" s="324"/>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17"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63"/>
      <c r="B8" s="163"/>
      <c r="C8" s="163"/>
      <c r="D8" s="163"/>
      <c r="E8" s="163"/>
      <c r="F8" s="163"/>
      <c r="G8" s="163"/>
      <c r="H8" s="163"/>
      <c r="I8" s="163"/>
      <c r="J8" s="163"/>
      <c r="K8" s="163"/>
      <c r="L8" s="112"/>
      <c r="M8" s="112"/>
      <c r="N8" s="112"/>
      <c r="O8" s="112"/>
      <c r="P8" s="112"/>
      <c r="Q8" s="112"/>
      <c r="R8" s="112"/>
      <c r="S8" s="112"/>
      <c r="T8" s="112"/>
      <c r="U8" s="112"/>
      <c r="V8" s="112"/>
      <c r="W8" s="112"/>
      <c r="X8" s="112"/>
      <c r="Y8" s="112"/>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63"/>
      <c r="B11" s="163"/>
      <c r="C11" s="163"/>
      <c r="D11" s="163"/>
      <c r="E11" s="163"/>
      <c r="F11" s="163"/>
      <c r="G11" s="163"/>
      <c r="H11" s="163"/>
      <c r="I11" s="163"/>
      <c r="J11" s="163"/>
      <c r="K11" s="163"/>
      <c r="L11" s="112"/>
      <c r="M11" s="112"/>
      <c r="N11" s="112"/>
      <c r="O11" s="112"/>
      <c r="P11" s="112"/>
      <c r="Q11" s="112"/>
      <c r="R11" s="112"/>
      <c r="S11" s="112"/>
      <c r="T11" s="112"/>
      <c r="U11" s="112"/>
      <c r="V11" s="112"/>
      <c r="W11" s="112"/>
      <c r="X11" s="112"/>
      <c r="Y11" s="112"/>
    </row>
    <row r="12" spans="1:44" s="12" customFormat="1" ht="18.75" customHeight="1" x14ac:dyDescent="0.2">
      <c r="A12" s="285" t="str">
        <f>'1. паспорт местоположение'!A12:C12</f>
        <v>F_TP1500.PS.0032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283" t="str">
        <f>'1. паспорт местоположение'!A15:C15</f>
        <v>Реконструкция ПС 110/35/6 кВ  Весна (замена защиты и автоматики 1(2)Т, В-35 1(2)Т, СВ-35, ВЛ-35 кВ (1,2,3,4), замена ограждения).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80" t="s">
        <v>478</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25" t="s">
        <v>340</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69"/>
      <c r="AN24" s="169"/>
      <c r="AO24" s="170"/>
      <c r="AP24" s="170"/>
      <c r="AQ24" s="170"/>
      <c r="AR24" s="170"/>
      <c r="AS24" s="171"/>
    </row>
    <row r="25" spans="1:45" ht="12.75" customHeight="1" x14ac:dyDescent="0.25">
      <c r="A25" s="326" t="s">
        <v>609</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46"/>
      <c r="AL25" s="346"/>
      <c r="AM25" s="172"/>
      <c r="AN25" s="347" t="s">
        <v>339</v>
      </c>
      <c r="AO25" s="347"/>
      <c r="AP25" s="347"/>
      <c r="AQ25" s="348"/>
      <c r="AR25" s="348"/>
      <c r="AS25" s="171"/>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3"/>
      <c r="AL26" s="333"/>
      <c r="AM26" s="172"/>
      <c r="AN26" s="334" t="s">
        <v>337</v>
      </c>
      <c r="AO26" s="335"/>
      <c r="AP26" s="336"/>
      <c r="AQ26" s="337" t="s">
        <v>554</v>
      </c>
      <c r="AR26" s="338"/>
      <c r="AS26" s="171"/>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3"/>
      <c r="AL27" s="333"/>
      <c r="AM27" s="172"/>
      <c r="AN27" s="334" t="s">
        <v>335</v>
      </c>
      <c r="AO27" s="335"/>
      <c r="AP27" s="336"/>
      <c r="AQ27" s="337" t="s">
        <v>554</v>
      </c>
      <c r="AR27" s="338"/>
      <c r="AS27" s="171"/>
    </row>
    <row r="28" spans="1:45" ht="27.75" customHeight="1" thickBot="1" x14ac:dyDescent="0.3">
      <c r="A28" s="339" t="s">
        <v>334</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72"/>
      <c r="AN28" s="343" t="s">
        <v>610</v>
      </c>
      <c r="AO28" s="344"/>
      <c r="AP28" s="345"/>
      <c r="AQ28" s="337" t="s">
        <v>554</v>
      </c>
      <c r="AR28" s="338"/>
      <c r="AS28" s="171"/>
    </row>
    <row r="29" spans="1:45" ht="17.25" customHeight="1" x14ac:dyDescent="0.25">
      <c r="A29" s="330" t="s">
        <v>333</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46"/>
      <c r="AL29" s="346"/>
      <c r="AM29" s="172"/>
      <c r="AN29" s="350"/>
      <c r="AO29" s="351"/>
      <c r="AP29" s="351"/>
      <c r="AQ29" s="337"/>
      <c r="AR29" s="352"/>
      <c r="AS29" s="171"/>
    </row>
    <row r="30" spans="1:45" ht="17.25" customHeight="1" x14ac:dyDescent="0.25">
      <c r="A30" s="328" t="s">
        <v>611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3"/>
      <c r="AL30" s="333"/>
      <c r="AM30" s="172"/>
      <c r="AS30" s="171"/>
    </row>
    <row r="31" spans="1:45" ht="17.25" customHeight="1" x14ac:dyDescent="0.25">
      <c r="A31" s="328" t="s">
        <v>332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3"/>
      <c r="AL31" s="333"/>
      <c r="AM31" s="172"/>
      <c r="AN31" s="172"/>
      <c r="AO31" s="173"/>
      <c r="AP31" s="173"/>
      <c r="AQ31" s="173"/>
      <c r="AR31" s="173"/>
      <c r="AS31" s="171"/>
    </row>
    <row r="32" spans="1:45" ht="17.25" customHeight="1" x14ac:dyDescent="0.25">
      <c r="A32" s="328" t="s">
        <v>311</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3"/>
      <c r="AL32" s="333"/>
      <c r="AM32" s="172"/>
      <c r="AN32" s="172"/>
      <c r="AO32" s="172"/>
      <c r="AP32" s="172"/>
      <c r="AQ32" s="172"/>
      <c r="AR32" s="172"/>
      <c r="AS32" s="171"/>
    </row>
    <row r="33" spans="1:45" ht="17.25" customHeight="1" x14ac:dyDescent="0.25">
      <c r="A33" s="328" t="s">
        <v>331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172"/>
      <c r="AN33" s="172"/>
      <c r="AO33" s="172"/>
      <c r="AP33" s="172"/>
      <c r="AQ33" s="172"/>
      <c r="AR33" s="172"/>
      <c r="AS33" s="171"/>
    </row>
    <row r="34" spans="1:45" ht="17.25" customHeight="1" x14ac:dyDescent="0.25">
      <c r="A34" s="328" t="s">
        <v>330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3"/>
      <c r="AL34" s="333"/>
      <c r="AM34" s="172"/>
      <c r="AN34" s="172"/>
      <c r="AO34" s="172"/>
      <c r="AP34" s="172"/>
      <c r="AQ34" s="172"/>
      <c r="AR34" s="172"/>
      <c r="AS34" s="171"/>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3"/>
      <c r="AL35" s="333"/>
      <c r="AM35" s="172"/>
      <c r="AN35" s="172"/>
      <c r="AO35" s="172"/>
      <c r="AP35" s="172"/>
      <c r="AQ35" s="172"/>
      <c r="AR35" s="172"/>
      <c r="AS35" s="171"/>
    </row>
    <row r="36" spans="1:45" ht="17.25" customHeight="1" thickBot="1" x14ac:dyDescent="0.3">
      <c r="A36" s="353" t="s">
        <v>304</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2"/>
      <c r="AL36" s="342"/>
      <c r="AM36" s="172"/>
      <c r="AN36" s="172"/>
      <c r="AO36" s="172"/>
      <c r="AP36" s="172"/>
      <c r="AQ36" s="172"/>
      <c r="AR36" s="172"/>
      <c r="AS36" s="171"/>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46"/>
      <c r="AL37" s="346"/>
      <c r="AM37" s="172"/>
      <c r="AN37" s="172"/>
      <c r="AO37" s="172"/>
      <c r="AP37" s="172"/>
      <c r="AQ37" s="172"/>
      <c r="AR37" s="172"/>
      <c r="AS37" s="171"/>
    </row>
    <row r="38" spans="1:45" ht="17.25" customHeight="1" x14ac:dyDescent="0.25">
      <c r="A38" s="328" t="s">
        <v>329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3"/>
      <c r="AL38" s="333"/>
      <c r="AM38" s="172"/>
      <c r="AN38" s="172"/>
      <c r="AO38" s="172"/>
      <c r="AP38" s="172"/>
      <c r="AQ38" s="172"/>
      <c r="AR38" s="172"/>
      <c r="AS38" s="171"/>
    </row>
    <row r="39" spans="1:45" ht="17.25" customHeight="1" thickBot="1" x14ac:dyDescent="0.3">
      <c r="A39" s="353" t="s">
        <v>328</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2"/>
      <c r="AL39" s="342"/>
      <c r="AM39" s="172"/>
      <c r="AN39" s="172"/>
      <c r="AO39" s="172"/>
      <c r="AP39" s="172"/>
      <c r="AQ39" s="172"/>
      <c r="AR39" s="172"/>
      <c r="AS39" s="171"/>
    </row>
    <row r="40" spans="1:45" ht="17.25" customHeight="1" x14ac:dyDescent="0.25">
      <c r="A40" s="326" t="s">
        <v>612</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46"/>
      <c r="AL40" s="346"/>
      <c r="AM40" s="172"/>
      <c r="AN40" s="172"/>
      <c r="AO40" s="172"/>
      <c r="AP40" s="172"/>
      <c r="AQ40" s="172"/>
      <c r="AR40" s="172"/>
      <c r="AS40" s="171"/>
    </row>
    <row r="41" spans="1:45" ht="17.25" customHeight="1" x14ac:dyDescent="0.25">
      <c r="A41" s="328" t="s">
        <v>327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3"/>
      <c r="AL41" s="333"/>
      <c r="AM41" s="172"/>
      <c r="AN41" s="172"/>
      <c r="AO41" s="172"/>
      <c r="AP41" s="172"/>
      <c r="AQ41" s="172"/>
      <c r="AR41" s="172"/>
      <c r="AS41" s="171"/>
    </row>
    <row r="42" spans="1:45" ht="17.25" customHeight="1" x14ac:dyDescent="0.25">
      <c r="A42" s="328" t="s">
        <v>326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3"/>
      <c r="AL42" s="333"/>
      <c r="AM42" s="172"/>
      <c r="AN42" s="172"/>
      <c r="AO42" s="172"/>
      <c r="AP42" s="172"/>
      <c r="AQ42" s="172"/>
      <c r="AR42" s="172"/>
      <c r="AS42" s="171"/>
    </row>
    <row r="43" spans="1:45" ht="17.25" customHeight="1" x14ac:dyDescent="0.25">
      <c r="A43" s="328" t="s">
        <v>325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3"/>
      <c r="AL43" s="333"/>
      <c r="AM43" s="172"/>
      <c r="AN43" s="172"/>
      <c r="AO43" s="172"/>
      <c r="AP43" s="172"/>
      <c r="AQ43" s="172"/>
      <c r="AR43" s="172"/>
      <c r="AS43" s="171"/>
    </row>
    <row r="44" spans="1:45" ht="17.25" customHeight="1" x14ac:dyDescent="0.25">
      <c r="A44" s="328" t="s">
        <v>324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3"/>
      <c r="AL44" s="333"/>
      <c r="AM44" s="172"/>
      <c r="AN44" s="172"/>
      <c r="AO44" s="172"/>
      <c r="AP44" s="172"/>
      <c r="AQ44" s="172"/>
      <c r="AR44" s="172"/>
      <c r="AS44" s="171"/>
    </row>
    <row r="45" spans="1:45" ht="17.25" customHeight="1" x14ac:dyDescent="0.25">
      <c r="A45" s="328" t="s">
        <v>323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3"/>
      <c r="AL45" s="333"/>
      <c r="AM45" s="172"/>
      <c r="AN45" s="172"/>
      <c r="AO45" s="172"/>
      <c r="AP45" s="172"/>
      <c r="AQ45" s="172"/>
      <c r="AR45" s="172"/>
      <c r="AS45" s="171"/>
    </row>
    <row r="46" spans="1:45" ht="17.25" customHeight="1" thickBot="1" x14ac:dyDescent="0.3">
      <c r="A46" s="360" t="s">
        <v>613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55"/>
      <c r="AL46" s="355"/>
      <c r="AM46" s="172"/>
      <c r="AN46" s="172"/>
      <c r="AO46" s="172"/>
      <c r="AP46" s="172"/>
      <c r="AQ46" s="172"/>
      <c r="AR46" s="172"/>
      <c r="AS46" s="171"/>
    </row>
    <row r="47" spans="1:45" ht="24" customHeight="1" x14ac:dyDescent="0.25">
      <c r="A47" s="356" t="s">
        <v>322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46" t="s">
        <v>4</v>
      </c>
      <c r="AL47" s="346"/>
      <c r="AM47" s="359" t="s">
        <v>614</v>
      </c>
      <c r="AN47" s="359"/>
      <c r="AO47" s="174" t="s">
        <v>615</v>
      </c>
      <c r="AP47" s="174" t="s">
        <v>616</v>
      </c>
      <c r="AQ47" s="171"/>
    </row>
    <row r="48" spans="1:45" ht="12" customHeight="1" x14ac:dyDescent="0.25">
      <c r="A48" s="328" t="s">
        <v>321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3"/>
      <c r="AL48" s="333"/>
      <c r="AM48" s="333"/>
      <c r="AN48" s="333"/>
      <c r="AO48" s="175"/>
      <c r="AP48" s="175"/>
      <c r="AQ48" s="171"/>
    </row>
    <row r="49" spans="1:43" ht="12" customHeight="1" x14ac:dyDescent="0.25">
      <c r="A49" s="328" t="s">
        <v>320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3"/>
      <c r="AL49" s="333"/>
      <c r="AM49" s="333"/>
      <c r="AN49" s="333"/>
      <c r="AO49" s="175"/>
      <c r="AP49" s="175"/>
      <c r="AQ49" s="171"/>
    </row>
    <row r="50" spans="1:43" ht="12" customHeight="1" thickBot="1" x14ac:dyDescent="0.3">
      <c r="A50" s="353" t="s">
        <v>617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2"/>
      <c r="AL50" s="342"/>
      <c r="AM50" s="342"/>
      <c r="AN50" s="342"/>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64" t="s">
        <v>319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59" t="s">
        <v>4</v>
      </c>
      <c r="AL52" s="359"/>
      <c r="AM52" s="359" t="s">
        <v>614</v>
      </c>
      <c r="AN52" s="359"/>
      <c r="AO52" s="174" t="s">
        <v>615</v>
      </c>
      <c r="AP52" s="174" t="s">
        <v>616</v>
      </c>
      <c r="AQ52" s="171"/>
    </row>
    <row r="53" spans="1:43" ht="11.25" customHeight="1" x14ac:dyDescent="0.25">
      <c r="A53" s="362" t="s">
        <v>318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49"/>
      <c r="AL53" s="349"/>
      <c r="AM53" s="349"/>
      <c r="AN53" s="349"/>
      <c r="AO53" s="181"/>
      <c r="AP53" s="181"/>
      <c r="AQ53" s="171"/>
    </row>
    <row r="54" spans="1:43" ht="12" customHeight="1" x14ac:dyDescent="0.25">
      <c r="A54" s="328" t="s">
        <v>317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3"/>
      <c r="AL54" s="333"/>
      <c r="AM54" s="333"/>
      <c r="AN54" s="333"/>
      <c r="AO54" s="175"/>
      <c r="AP54" s="175"/>
      <c r="AQ54" s="171"/>
    </row>
    <row r="55" spans="1:43" ht="12" customHeight="1" x14ac:dyDescent="0.25">
      <c r="A55" s="328" t="s">
        <v>316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3"/>
      <c r="AL55" s="333"/>
      <c r="AM55" s="333"/>
      <c r="AN55" s="333"/>
      <c r="AO55" s="175"/>
      <c r="AP55" s="175"/>
      <c r="AQ55" s="171"/>
    </row>
    <row r="56" spans="1:43" ht="12" customHeight="1" thickBot="1" x14ac:dyDescent="0.3">
      <c r="A56" s="353" t="s">
        <v>315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2"/>
      <c r="AL56" s="342"/>
      <c r="AM56" s="342"/>
      <c r="AN56" s="342"/>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64" t="s">
        <v>618</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59" t="s">
        <v>4</v>
      </c>
      <c r="AL58" s="359"/>
      <c r="AM58" s="359" t="s">
        <v>614</v>
      </c>
      <c r="AN58" s="359"/>
      <c r="AO58" s="174" t="s">
        <v>615</v>
      </c>
      <c r="AP58" s="174" t="s">
        <v>616</v>
      </c>
      <c r="AQ58" s="171"/>
    </row>
    <row r="59" spans="1:43" ht="12.75" customHeight="1" x14ac:dyDescent="0.25">
      <c r="A59" s="366" t="s">
        <v>314</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84"/>
      <c r="AP59" s="184"/>
      <c r="AQ59" s="185"/>
    </row>
    <row r="60" spans="1:43" ht="12" customHeight="1" x14ac:dyDescent="0.25">
      <c r="A60" s="328" t="s">
        <v>313</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3"/>
      <c r="AL60" s="333"/>
      <c r="AM60" s="333"/>
      <c r="AN60" s="333"/>
      <c r="AO60" s="175"/>
      <c r="AP60" s="175"/>
      <c r="AQ60" s="171"/>
    </row>
    <row r="61" spans="1:43" ht="12" customHeight="1" x14ac:dyDescent="0.25">
      <c r="A61" s="328" t="s">
        <v>312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3"/>
      <c r="AL61" s="333"/>
      <c r="AM61" s="333"/>
      <c r="AN61" s="333"/>
      <c r="AO61" s="175"/>
      <c r="AP61" s="175"/>
      <c r="AQ61" s="171"/>
    </row>
    <row r="62" spans="1:43" ht="12" customHeight="1" x14ac:dyDescent="0.25">
      <c r="A62" s="328" t="s">
        <v>311</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3"/>
      <c r="AL62" s="333"/>
      <c r="AM62" s="333"/>
      <c r="AN62" s="333"/>
      <c r="AO62" s="175"/>
      <c r="AP62" s="175"/>
      <c r="AQ62" s="171"/>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3"/>
      <c r="AL63" s="333"/>
      <c r="AM63" s="333"/>
      <c r="AN63" s="333"/>
      <c r="AO63" s="175"/>
      <c r="AP63" s="175"/>
      <c r="AQ63" s="171"/>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3"/>
      <c r="AL64" s="333"/>
      <c r="AM64" s="333"/>
      <c r="AN64" s="333"/>
      <c r="AO64" s="175"/>
      <c r="AP64" s="175"/>
      <c r="AQ64" s="171"/>
    </row>
    <row r="65" spans="1:43" ht="12" customHeight="1" x14ac:dyDescent="0.25">
      <c r="A65" s="328" t="s">
        <v>310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3"/>
      <c r="AL65" s="333"/>
      <c r="AM65" s="333"/>
      <c r="AN65" s="333"/>
      <c r="AO65" s="175"/>
      <c r="AP65" s="175"/>
      <c r="AQ65" s="171"/>
    </row>
    <row r="66" spans="1:43" ht="27.75" customHeight="1" x14ac:dyDescent="0.25">
      <c r="A66" s="369" t="s">
        <v>619</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86"/>
      <c r="AP66" s="186"/>
      <c r="AQ66" s="185"/>
    </row>
    <row r="67" spans="1:43" ht="11.25" customHeight="1" x14ac:dyDescent="0.25">
      <c r="A67" s="328" t="s">
        <v>306</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3"/>
      <c r="AL67" s="333"/>
      <c r="AM67" s="333"/>
      <c r="AN67" s="333"/>
      <c r="AO67" s="175"/>
      <c r="AP67" s="175"/>
      <c r="AQ67" s="171"/>
    </row>
    <row r="68" spans="1:43" ht="25.5" customHeight="1" x14ac:dyDescent="0.25">
      <c r="A68" s="369" t="s">
        <v>620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86"/>
      <c r="AP68" s="186"/>
      <c r="AQ68" s="185"/>
    </row>
    <row r="69" spans="1:43" ht="12" customHeight="1" x14ac:dyDescent="0.25">
      <c r="A69" s="328" t="s">
        <v>305</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3"/>
      <c r="AL69" s="333"/>
      <c r="AM69" s="333"/>
      <c r="AN69" s="333"/>
      <c r="AO69" s="175"/>
      <c r="AP69" s="175"/>
      <c r="AQ69" s="171"/>
    </row>
    <row r="70" spans="1:43" ht="12.75" customHeight="1" x14ac:dyDescent="0.25">
      <c r="A70" s="377" t="s">
        <v>309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2"/>
      <c r="AL70" s="372"/>
      <c r="AM70" s="372"/>
      <c r="AN70" s="372"/>
      <c r="AO70" s="186"/>
      <c r="AP70" s="186"/>
      <c r="AQ70" s="185"/>
    </row>
    <row r="71" spans="1:43" ht="12" customHeight="1" x14ac:dyDescent="0.25">
      <c r="A71" s="328" t="s">
        <v>304</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3"/>
      <c r="AL71" s="333"/>
      <c r="AM71" s="333"/>
      <c r="AN71" s="333"/>
      <c r="AO71" s="175"/>
      <c r="AP71" s="175"/>
      <c r="AQ71" s="171"/>
    </row>
    <row r="72" spans="1:43" ht="12.75" customHeight="1" thickBot="1" x14ac:dyDescent="0.3">
      <c r="A72" s="373" t="s">
        <v>308</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64" t="s">
        <v>307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59" t="s">
        <v>4</v>
      </c>
      <c r="AL74" s="359"/>
      <c r="AM74" s="359" t="s">
        <v>614</v>
      </c>
      <c r="AN74" s="359"/>
      <c r="AO74" s="174" t="s">
        <v>615</v>
      </c>
      <c r="AP74" s="174" t="s">
        <v>616</v>
      </c>
      <c r="AQ74" s="171"/>
    </row>
    <row r="75" spans="1:43" ht="25.5" customHeight="1" x14ac:dyDescent="0.25">
      <c r="A75" s="369" t="s">
        <v>620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80"/>
      <c r="AN75" s="380"/>
      <c r="AO75" s="188"/>
      <c r="AP75" s="188"/>
      <c r="AQ75" s="185"/>
    </row>
    <row r="76" spans="1:43" ht="12" customHeight="1" x14ac:dyDescent="0.25">
      <c r="A76" s="328" t="s">
        <v>306</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3"/>
      <c r="AL76" s="333"/>
      <c r="AM76" s="379"/>
      <c r="AN76" s="379"/>
      <c r="AO76" s="189"/>
      <c r="AP76" s="189"/>
      <c r="AQ76" s="171"/>
    </row>
    <row r="77" spans="1:43" ht="12" customHeight="1" x14ac:dyDescent="0.25">
      <c r="A77" s="328" t="s">
        <v>305</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3"/>
      <c r="AL77" s="333"/>
      <c r="AM77" s="379"/>
      <c r="AN77" s="379"/>
      <c r="AO77" s="189"/>
      <c r="AP77" s="189"/>
      <c r="AQ77" s="171"/>
    </row>
    <row r="78" spans="1:43" ht="12" customHeight="1" x14ac:dyDescent="0.25">
      <c r="A78" s="328" t="s">
        <v>304</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3"/>
      <c r="AL78" s="333"/>
      <c r="AM78" s="379"/>
      <c r="AN78" s="379"/>
      <c r="AO78" s="189"/>
      <c r="AP78" s="189"/>
      <c r="AQ78" s="171"/>
    </row>
    <row r="79" spans="1:43" ht="12" customHeight="1" x14ac:dyDescent="0.25">
      <c r="A79" s="328" t="s">
        <v>303</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3"/>
      <c r="AL79" s="333"/>
      <c r="AM79" s="379"/>
      <c r="AN79" s="379"/>
      <c r="AO79" s="189"/>
      <c r="AP79" s="189"/>
      <c r="AQ79" s="171"/>
    </row>
    <row r="80" spans="1:43" ht="12" customHeight="1" x14ac:dyDescent="0.25">
      <c r="A80" s="328" t="s">
        <v>302</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3"/>
      <c r="AL80" s="333"/>
      <c r="AM80" s="379"/>
      <c r="AN80" s="379"/>
      <c r="AO80" s="189"/>
      <c r="AP80" s="189"/>
      <c r="AQ80" s="171"/>
    </row>
    <row r="81" spans="1:45" ht="12.75" customHeight="1" x14ac:dyDescent="0.25">
      <c r="A81" s="328" t="s">
        <v>301</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3"/>
      <c r="AL81" s="333"/>
      <c r="AM81" s="379"/>
      <c r="AN81" s="379"/>
      <c r="AO81" s="189"/>
      <c r="AP81" s="189"/>
      <c r="AQ81" s="171"/>
    </row>
    <row r="82" spans="1:45" ht="12.75" customHeight="1" x14ac:dyDescent="0.25">
      <c r="A82" s="328" t="s">
        <v>300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3"/>
      <c r="AL82" s="333"/>
      <c r="AM82" s="379"/>
      <c r="AN82" s="379"/>
      <c r="AO82" s="189"/>
      <c r="AP82" s="189"/>
      <c r="AQ82" s="171"/>
    </row>
    <row r="83" spans="1:45" ht="12" customHeight="1" x14ac:dyDescent="0.25">
      <c r="A83" s="377" t="s">
        <v>299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2"/>
      <c r="AL83" s="372"/>
      <c r="AM83" s="380"/>
      <c r="AN83" s="380"/>
      <c r="AO83" s="188"/>
      <c r="AP83" s="188"/>
      <c r="AQ83" s="185"/>
    </row>
    <row r="84" spans="1:45" ht="12" customHeight="1" x14ac:dyDescent="0.25">
      <c r="A84" s="377" t="s">
        <v>621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2"/>
      <c r="AL84" s="372"/>
      <c r="AM84" s="380"/>
      <c r="AN84" s="380"/>
      <c r="AO84" s="188"/>
      <c r="AP84" s="188"/>
      <c r="AQ84" s="185"/>
    </row>
    <row r="85" spans="1:45" ht="12" customHeight="1" x14ac:dyDescent="0.25">
      <c r="A85" s="328" t="s">
        <v>298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3"/>
      <c r="AL85" s="333"/>
      <c r="AM85" s="379"/>
      <c r="AN85" s="379"/>
      <c r="AO85" s="189"/>
      <c r="AP85" s="189"/>
      <c r="AQ85" s="169"/>
    </row>
    <row r="86" spans="1:45" ht="27.75" customHeight="1" x14ac:dyDescent="0.25">
      <c r="A86" s="369" t="s">
        <v>622</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80"/>
      <c r="AN86" s="380"/>
      <c r="AO86" s="188"/>
      <c r="AP86" s="188"/>
      <c r="AQ86" s="185"/>
    </row>
    <row r="87" spans="1:45" x14ac:dyDescent="0.25">
      <c r="A87" s="369" t="s">
        <v>623</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80"/>
      <c r="AN87" s="380"/>
      <c r="AO87" s="188"/>
      <c r="AP87" s="188"/>
      <c r="AQ87" s="185"/>
    </row>
    <row r="88" spans="1:45" ht="14.25" customHeight="1" x14ac:dyDescent="0.25">
      <c r="A88" s="385" t="s">
        <v>624</v>
      </c>
      <c r="B88" s="386"/>
      <c r="C88" s="386"/>
      <c r="D88" s="387"/>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88"/>
      <c r="AL88" s="389"/>
      <c r="AM88" s="390"/>
      <c r="AN88" s="391"/>
      <c r="AO88" s="188"/>
      <c r="AP88" s="188"/>
      <c r="AQ88" s="185"/>
    </row>
    <row r="89" spans="1:45" x14ac:dyDescent="0.25">
      <c r="A89" s="385" t="s">
        <v>625</v>
      </c>
      <c r="B89" s="386"/>
      <c r="C89" s="386"/>
      <c r="D89" s="387"/>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88"/>
      <c r="AL89" s="389"/>
      <c r="AM89" s="390"/>
      <c r="AN89" s="391"/>
      <c r="AO89" s="188"/>
      <c r="AP89" s="188"/>
      <c r="AQ89" s="169"/>
    </row>
    <row r="90" spans="1:45" ht="12" customHeight="1" thickBot="1" x14ac:dyDescent="0.3">
      <c r="A90" s="191" t="s">
        <v>626</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81"/>
      <c r="AL90" s="382"/>
      <c r="AM90" s="383"/>
      <c r="AN90" s="384"/>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627</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628</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629</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630</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631</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zoomScaleSheetLayoutView="55" workbookViewId="0">
      <selection activeCell="H53" sqref="H53"/>
    </sheetView>
  </sheetViews>
  <sheetFormatPr defaultRowHeight="15.75" x14ac:dyDescent="0.25"/>
  <cols>
    <col min="1" max="1" width="9.140625" style="60"/>
    <col min="2" max="2" width="37.7109375" style="60" customWidth="1"/>
    <col min="3" max="3" width="16.5703125" style="60" bestFit="1" customWidth="1"/>
    <col min="4" max="4" width="20.42578125" style="60" bestFit="1" customWidth="1"/>
    <col min="5" max="6" width="9.140625"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48" width="9.140625" style="60"/>
    <col min="249" max="249" width="37.7109375" style="60" customWidth="1"/>
    <col min="250" max="250" width="9.140625" style="60"/>
    <col min="251" max="251" width="12.85546875" style="60" customWidth="1"/>
    <col min="252" max="253" width="0" style="60" hidden="1" customWidth="1"/>
    <col min="254" max="254" width="18.28515625" style="60" customWidth="1"/>
    <col min="255" max="255" width="64.85546875" style="60" customWidth="1"/>
    <col min="256" max="259" width="9.140625" style="60"/>
    <col min="260" max="260" width="14.85546875" style="60" customWidth="1"/>
    <col min="261" max="504" width="9.140625" style="60"/>
    <col min="505" max="505" width="37.7109375" style="60" customWidth="1"/>
    <col min="506" max="506" width="9.140625" style="60"/>
    <col min="507" max="507" width="12.85546875" style="60" customWidth="1"/>
    <col min="508" max="509" width="0" style="60" hidden="1" customWidth="1"/>
    <col min="510" max="510" width="18.28515625" style="60" customWidth="1"/>
    <col min="511" max="511" width="64.85546875" style="60" customWidth="1"/>
    <col min="512" max="515" width="9.140625" style="60"/>
    <col min="516" max="516" width="14.85546875" style="60" customWidth="1"/>
    <col min="517" max="760" width="9.140625" style="60"/>
    <col min="761" max="761" width="37.7109375" style="60" customWidth="1"/>
    <col min="762" max="762" width="9.140625" style="60"/>
    <col min="763" max="763" width="12.85546875" style="60" customWidth="1"/>
    <col min="764" max="765" width="0" style="60" hidden="1" customWidth="1"/>
    <col min="766" max="766" width="18.28515625" style="60" customWidth="1"/>
    <col min="767" max="767" width="64.85546875" style="60" customWidth="1"/>
    <col min="768" max="771" width="9.140625" style="60"/>
    <col min="772" max="772" width="14.85546875" style="60" customWidth="1"/>
    <col min="773" max="1016" width="9.140625" style="60"/>
    <col min="1017" max="1017" width="37.7109375" style="60" customWidth="1"/>
    <col min="1018" max="1018" width="9.140625" style="60"/>
    <col min="1019" max="1019" width="12.85546875" style="60" customWidth="1"/>
    <col min="1020" max="1021" width="0" style="60" hidden="1" customWidth="1"/>
    <col min="1022" max="1022" width="18.28515625" style="60" customWidth="1"/>
    <col min="1023" max="1023" width="64.85546875" style="60" customWidth="1"/>
    <col min="1024" max="1027" width="9.140625" style="60"/>
    <col min="1028" max="1028" width="14.85546875" style="60" customWidth="1"/>
    <col min="1029" max="1272" width="9.140625" style="60"/>
    <col min="1273" max="1273" width="37.7109375" style="60" customWidth="1"/>
    <col min="1274" max="1274" width="9.140625" style="60"/>
    <col min="1275" max="1275" width="12.85546875" style="60" customWidth="1"/>
    <col min="1276" max="1277" width="0" style="60" hidden="1" customWidth="1"/>
    <col min="1278" max="1278" width="18.28515625" style="60" customWidth="1"/>
    <col min="1279" max="1279" width="64.85546875" style="60" customWidth="1"/>
    <col min="1280" max="1283" width="9.140625" style="60"/>
    <col min="1284" max="1284" width="14.85546875" style="60" customWidth="1"/>
    <col min="1285" max="1528" width="9.140625" style="60"/>
    <col min="1529" max="1529" width="37.7109375" style="60" customWidth="1"/>
    <col min="1530" max="1530" width="9.140625" style="60"/>
    <col min="1531" max="1531" width="12.85546875" style="60" customWidth="1"/>
    <col min="1532" max="1533" width="0" style="60" hidden="1" customWidth="1"/>
    <col min="1534" max="1534" width="18.28515625" style="60" customWidth="1"/>
    <col min="1535" max="1535" width="64.85546875" style="60" customWidth="1"/>
    <col min="1536" max="1539" width="9.140625" style="60"/>
    <col min="1540" max="1540" width="14.85546875" style="60" customWidth="1"/>
    <col min="1541" max="1784" width="9.140625" style="60"/>
    <col min="1785" max="1785" width="37.7109375" style="60" customWidth="1"/>
    <col min="1786" max="1786" width="9.140625" style="60"/>
    <col min="1787" max="1787" width="12.85546875" style="60" customWidth="1"/>
    <col min="1788" max="1789" width="0" style="60" hidden="1" customWidth="1"/>
    <col min="1790" max="1790" width="18.28515625" style="60" customWidth="1"/>
    <col min="1791" max="1791" width="64.85546875" style="60" customWidth="1"/>
    <col min="1792" max="1795" width="9.140625" style="60"/>
    <col min="1796" max="1796" width="14.85546875" style="60" customWidth="1"/>
    <col min="1797" max="2040" width="9.140625" style="60"/>
    <col min="2041" max="2041" width="37.7109375" style="60" customWidth="1"/>
    <col min="2042" max="2042" width="9.140625" style="60"/>
    <col min="2043" max="2043" width="12.85546875" style="60" customWidth="1"/>
    <col min="2044" max="2045" width="0" style="60" hidden="1" customWidth="1"/>
    <col min="2046" max="2046" width="18.28515625" style="60" customWidth="1"/>
    <col min="2047" max="2047" width="64.85546875" style="60" customWidth="1"/>
    <col min="2048" max="2051" width="9.140625" style="60"/>
    <col min="2052" max="2052" width="14.85546875" style="60" customWidth="1"/>
    <col min="2053" max="2296" width="9.140625" style="60"/>
    <col min="2297" max="2297" width="37.7109375" style="60" customWidth="1"/>
    <col min="2298" max="2298" width="9.140625" style="60"/>
    <col min="2299" max="2299" width="12.85546875" style="60" customWidth="1"/>
    <col min="2300" max="2301" width="0" style="60" hidden="1" customWidth="1"/>
    <col min="2302" max="2302" width="18.28515625" style="60" customWidth="1"/>
    <col min="2303" max="2303" width="64.85546875" style="60" customWidth="1"/>
    <col min="2304" max="2307" width="9.140625" style="60"/>
    <col min="2308" max="2308" width="14.85546875" style="60" customWidth="1"/>
    <col min="2309" max="2552" width="9.140625" style="60"/>
    <col min="2553" max="2553" width="37.7109375" style="60" customWidth="1"/>
    <col min="2554" max="2554" width="9.140625" style="60"/>
    <col min="2555" max="2555" width="12.85546875" style="60" customWidth="1"/>
    <col min="2556" max="2557" width="0" style="60" hidden="1" customWidth="1"/>
    <col min="2558" max="2558" width="18.28515625" style="60" customWidth="1"/>
    <col min="2559" max="2559" width="64.85546875" style="60" customWidth="1"/>
    <col min="2560" max="2563" width="9.140625" style="60"/>
    <col min="2564" max="2564" width="14.85546875" style="60" customWidth="1"/>
    <col min="2565" max="2808" width="9.140625" style="60"/>
    <col min="2809" max="2809" width="37.7109375" style="60" customWidth="1"/>
    <col min="2810" max="2810" width="9.140625" style="60"/>
    <col min="2811" max="2811" width="12.85546875" style="60" customWidth="1"/>
    <col min="2812" max="2813" width="0" style="60" hidden="1" customWidth="1"/>
    <col min="2814" max="2814" width="18.28515625" style="60" customWidth="1"/>
    <col min="2815" max="2815" width="64.85546875" style="60" customWidth="1"/>
    <col min="2816" max="2819" width="9.140625" style="60"/>
    <col min="2820" max="2820" width="14.85546875" style="60" customWidth="1"/>
    <col min="2821" max="3064" width="9.140625" style="60"/>
    <col min="3065" max="3065" width="37.7109375" style="60" customWidth="1"/>
    <col min="3066" max="3066" width="9.140625" style="60"/>
    <col min="3067" max="3067" width="12.85546875" style="60" customWidth="1"/>
    <col min="3068" max="3069" width="0" style="60" hidden="1" customWidth="1"/>
    <col min="3070" max="3070" width="18.28515625" style="60" customWidth="1"/>
    <col min="3071" max="3071" width="64.85546875" style="60" customWidth="1"/>
    <col min="3072" max="3075" width="9.140625" style="60"/>
    <col min="3076" max="3076" width="14.85546875" style="60" customWidth="1"/>
    <col min="3077" max="3320" width="9.140625" style="60"/>
    <col min="3321" max="3321" width="37.7109375" style="60" customWidth="1"/>
    <col min="3322" max="3322" width="9.140625" style="60"/>
    <col min="3323" max="3323" width="12.85546875" style="60" customWidth="1"/>
    <col min="3324" max="3325" width="0" style="60" hidden="1" customWidth="1"/>
    <col min="3326" max="3326" width="18.28515625" style="60" customWidth="1"/>
    <col min="3327" max="3327" width="64.85546875" style="60" customWidth="1"/>
    <col min="3328" max="3331" width="9.140625" style="60"/>
    <col min="3332" max="3332" width="14.85546875" style="60" customWidth="1"/>
    <col min="3333" max="3576" width="9.140625" style="60"/>
    <col min="3577" max="3577" width="37.7109375" style="60" customWidth="1"/>
    <col min="3578" max="3578" width="9.140625" style="60"/>
    <col min="3579" max="3579" width="12.85546875" style="60" customWidth="1"/>
    <col min="3580" max="3581" width="0" style="60" hidden="1" customWidth="1"/>
    <col min="3582" max="3582" width="18.28515625" style="60" customWidth="1"/>
    <col min="3583" max="3583" width="64.85546875" style="60" customWidth="1"/>
    <col min="3584" max="3587" width="9.140625" style="60"/>
    <col min="3588" max="3588" width="14.85546875" style="60" customWidth="1"/>
    <col min="3589" max="3832" width="9.140625" style="60"/>
    <col min="3833" max="3833" width="37.7109375" style="60" customWidth="1"/>
    <col min="3834" max="3834" width="9.140625" style="60"/>
    <col min="3835" max="3835" width="12.85546875" style="60" customWidth="1"/>
    <col min="3836" max="3837" width="0" style="60" hidden="1" customWidth="1"/>
    <col min="3838" max="3838" width="18.28515625" style="60" customWidth="1"/>
    <col min="3839" max="3839" width="64.85546875" style="60" customWidth="1"/>
    <col min="3840" max="3843" width="9.140625" style="60"/>
    <col min="3844" max="3844" width="14.85546875" style="60" customWidth="1"/>
    <col min="3845" max="4088" width="9.140625" style="60"/>
    <col min="4089" max="4089" width="37.7109375" style="60" customWidth="1"/>
    <col min="4090" max="4090" width="9.140625" style="60"/>
    <col min="4091" max="4091" width="12.85546875" style="60" customWidth="1"/>
    <col min="4092" max="4093" width="0" style="60" hidden="1" customWidth="1"/>
    <col min="4094" max="4094" width="18.28515625" style="60" customWidth="1"/>
    <col min="4095" max="4095" width="64.85546875" style="60" customWidth="1"/>
    <col min="4096" max="4099" width="9.140625" style="60"/>
    <col min="4100" max="4100" width="14.85546875" style="60" customWidth="1"/>
    <col min="4101" max="4344" width="9.140625" style="60"/>
    <col min="4345" max="4345" width="37.7109375" style="60" customWidth="1"/>
    <col min="4346" max="4346" width="9.140625" style="60"/>
    <col min="4347" max="4347" width="12.85546875" style="60" customWidth="1"/>
    <col min="4348" max="4349" width="0" style="60" hidden="1" customWidth="1"/>
    <col min="4350" max="4350" width="18.28515625" style="60" customWidth="1"/>
    <col min="4351" max="4351" width="64.85546875" style="60" customWidth="1"/>
    <col min="4352" max="4355" width="9.140625" style="60"/>
    <col min="4356" max="4356" width="14.85546875" style="60" customWidth="1"/>
    <col min="4357" max="4600" width="9.140625" style="60"/>
    <col min="4601" max="4601" width="37.7109375" style="60" customWidth="1"/>
    <col min="4602" max="4602" width="9.140625" style="60"/>
    <col min="4603" max="4603" width="12.85546875" style="60" customWidth="1"/>
    <col min="4604" max="4605" width="0" style="60" hidden="1" customWidth="1"/>
    <col min="4606" max="4606" width="18.28515625" style="60" customWidth="1"/>
    <col min="4607" max="4607" width="64.85546875" style="60" customWidth="1"/>
    <col min="4608" max="4611" width="9.140625" style="60"/>
    <col min="4612" max="4612" width="14.85546875" style="60" customWidth="1"/>
    <col min="4613" max="4856" width="9.140625" style="60"/>
    <col min="4857" max="4857" width="37.7109375" style="60" customWidth="1"/>
    <col min="4858" max="4858" width="9.140625" style="60"/>
    <col min="4859" max="4859" width="12.85546875" style="60" customWidth="1"/>
    <col min="4860" max="4861" width="0" style="60" hidden="1" customWidth="1"/>
    <col min="4862" max="4862" width="18.28515625" style="60" customWidth="1"/>
    <col min="4863" max="4863" width="64.85546875" style="60" customWidth="1"/>
    <col min="4864" max="4867" width="9.140625" style="60"/>
    <col min="4868" max="4868" width="14.85546875" style="60" customWidth="1"/>
    <col min="4869" max="5112" width="9.140625" style="60"/>
    <col min="5113" max="5113" width="37.7109375" style="60" customWidth="1"/>
    <col min="5114" max="5114" width="9.140625" style="60"/>
    <col min="5115" max="5115" width="12.85546875" style="60" customWidth="1"/>
    <col min="5116" max="5117" width="0" style="60" hidden="1" customWidth="1"/>
    <col min="5118" max="5118" width="18.28515625" style="60" customWidth="1"/>
    <col min="5119" max="5119" width="64.85546875" style="60" customWidth="1"/>
    <col min="5120" max="5123" width="9.140625" style="60"/>
    <col min="5124" max="5124" width="14.85546875" style="60" customWidth="1"/>
    <col min="5125" max="5368" width="9.140625" style="60"/>
    <col min="5369" max="5369" width="37.7109375" style="60" customWidth="1"/>
    <col min="5370" max="5370" width="9.140625" style="60"/>
    <col min="5371" max="5371" width="12.85546875" style="60" customWidth="1"/>
    <col min="5372" max="5373" width="0" style="60" hidden="1" customWidth="1"/>
    <col min="5374" max="5374" width="18.28515625" style="60" customWidth="1"/>
    <col min="5375" max="5375" width="64.85546875" style="60" customWidth="1"/>
    <col min="5376" max="5379" width="9.140625" style="60"/>
    <col min="5380" max="5380" width="14.85546875" style="60" customWidth="1"/>
    <col min="5381" max="5624" width="9.140625" style="60"/>
    <col min="5625" max="5625" width="37.7109375" style="60" customWidth="1"/>
    <col min="5626" max="5626" width="9.140625" style="60"/>
    <col min="5627" max="5627" width="12.85546875" style="60" customWidth="1"/>
    <col min="5628" max="5629" width="0" style="60" hidden="1" customWidth="1"/>
    <col min="5630" max="5630" width="18.28515625" style="60" customWidth="1"/>
    <col min="5631" max="5631" width="64.85546875" style="60" customWidth="1"/>
    <col min="5632" max="5635" width="9.140625" style="60"/>
    <col min="5636" max="5636" width="14.85546875" style="60" customWidth="1"/>
    <col min="5637" max="5880" width="9.140625" style="60"/>
    <col min="5881" max="5881" width="37.7109375" style="60" customWidth="1"/>
    <col min="5882" max="5882" width="9.140625" style="60"/>
    <col min="5883" max="5883" width="12.85546875" style="60" customWidth="1"/>
    <col min="5884" max="5885" width="0" style="60" hidden="1" customWidth="1"/>
    <col min="5886" max="5886" width="18.28515625" style="60" customWidth="1"/>
    <col min="5887" max="5887" width="64.85546875" style="60" customWidth="1"/>
    <col min="5888" max="5891" width="9.140625" style="60"/>
    <col min="5892" max="5892" width="14.85546875" style="60" customWidth="1"/>
    <col min="5893" max="6136" width="9.140625" style="60"/>
    <col min="6137" max="6137" width="37.7109375" style="60" customWidth="1"/>
    <col min="6138" max="6138" width="9.140625" style="60"/>
    <col min="6139" max="6139" width="12.85546875" style="60" customWidth="1"/>
    <col min="6140" max="6141" width="0" style="60" hidden="1" customWidth="1"/>
    <col min="6142" max="6142" width="18.28515625" style="60" customWidth="1"/>
    <col min="6143" max="6143" width="64.85546875" style="60" customWidth="1"/>
    <col min="6144" max="6147" width="9.140625" style="60"/>
    <col min="6148" max="6148" width="14.85546875" style="60" customWidth="1"/>
    <col min="6149" max="6392" width="9.140625" style="60"/>
    <col min="6393" max="6393" width="37.7109375" style="60" customWidth="1"/>
    <col min="6394" max="6394" width="9.140625" style="60"/>
    <col min="6395" max="6395" width="12.85546875" style="60" customWidth="1"/>
    <col min="6396" max="6397" width="0" style="60" hidden="1" customWidth="1"/>
    <col min="6398" max="6398" width="18.28515625" style="60" customWidth="1"/>
    <col min="6399" max="6399" width="64.85546875" style="60" customWidth="1"/>
    <col min="6400" max="6403" width="9.140625" style="60"/>
    <col min="6404" max="6404" width="14.85546875" style="60" customWidth="1"/>
    <col min="6405" max="6648" width="9.140625" style="60"/>
    <col min="6649" max="6649" width="37.7109375" style="60" customWidth="1"/>
    <col min="6650" max="6650" width="9.140625" style="60"/>
    <col min="6651" max="6651" width="12.85546875" style="60" customWidth="1"/>
    <col min="6652" max="6653" width="0" style="60" hidden="1" customWidth="1"/>
    <col min="6654" max="6654" width="18.28515625" style="60" customWidth="1"/>
    <col min="6655" max="6655" width="64.85546875" style="60" customWidth="1"/>
    <col min="6656" max="6659" width="9.140625" style="60"/>
    <col min="6660" max="6660" width="14.85546875" style="60" customWidth="1"/>
    <col min="6661" max="6904" width="9.140625" style="60"/>
    <col min="6905" max="6905" width="37.7109375" style="60" customWidth="1"/>
    <col min="6906" max="6906" width="9.140625" style="60"/>
    <col min="6907" max="6907" width="12.85546875" style="60" customWidth="1"/>
    <col min="6908" max="6909" width="0" style="60" hidden="1" customWidth="1"/>
    <col min="6910" max="6910" width="18.28515625" style="60" customWidth="1"/>
    <col min="6911" max="6911" width="64.85546875" style="60" customWidth="1"/>
    <col min="6912" max="6915" width="9.140625" style="60"/>
    <col min="6916" max="6916" width="14.85546875" style="60" customWidth="1"/>
    <col min="6917" max="7160" width="9.140625" style="60"/>
    <col min="7161" max="7161" width="37.7109375" style="60" customWidth="1"/>
    <col min="7162" max="7162" width="9.140625" style="60"/>
    <col min="7163" max="7163" width="12.85546875" style="60" customWidth="1"/>
    <col min="7164" max="7165" width="0" style="60" hidden="1" customWidth="1"/>
    <col min="7166" max="7166" width="18.28515625" style="60" customWidth="1"/>
    <col min="7167" max="7167" width="64.85546875" style="60" customWidth="1"/>
    <col min="7168" max="7171" width="9.140625" style="60"/>
    <col min="7172" max="7172" width="14.85546875" style="60" customWidth="1"/>
    <col min="7173" max="7416" width="9.140625" style="60"/>
    <col min="7417" max="7417" width="37.7109375" style="60" customWidth="1"/>
    <col min="7418" max="7418" width="9.140625" style="60"/>
    <col min="7419" max="7419" width="12.85546875" style="60" customWidth="1"/>
    <col min="7420" max="7421" width="0" style="60" hidden="1" customWidth="1"/>
    <col min="7422" max="7422" width="18.28515625" style="60" customWidth="1"/>
    <col min="7423" max="7423" width="64.85546875" style="60" customWidth="1"/>
    <col min="7424" max="7427" width="9.140625" style="60"/>
    <col min="7428" max="7428" width="14.85546875" style="60" customWidth="1"/>
    <col min="7429" max="7672" width="9.140625" style="60"/>
    <col min="7673" max="7673" width="37.7109375" style="60" customWidth="1"/>
    <col min="7674" max="7674" width="9.140625" style="60"/>
    <col min="7675" max="7675" width="12.85546875" style="60" customWidth="1"/>
    <col min="7676" max="7677" width="0" style="60" hidden="1" customWidth="1"/>
    <col min="7678" max="7678" width="18.28515625" style="60" customWidth="1"/>
    <col min="7679" max="7679" width="64.85546875" style="60" customWidth="1"/>
    <col min="7680" max="7683" width="9.140625" style="60"/>
    <col min="7684" max="7684" width="14.85546875" style="60" customWidth="1"/>
    <col min="7685" max="7928" width="9.140625" style="60"/>
    <col min="7929" max="7929" width="37.7109375" style="60" customWidth="1"/>
    <col min="7930" max="7930" width="9.140625" style="60"/>
    <col min="7931" max="7931" width="12.85546875" style="60" customWidth="1"/>
    <col min="7932" max="7933" width="0" style="60" hidden="1" customWidth="1"/>
    <col min="7934" max="7934" width="18.28515625" style="60" customWidth="1"/>
    <col min="7935" max="7935" width="64.85546875" style="60" customWidth="1"/>
    <col min="7936" max="7939" width="9.140625" style="60"/>
    <col min="7940" max="7940" width="14.85546875" style="60" customWidth="1"/>
    <col min="7941" max="8184" width="9.140625" style="60"/>
    <col min="8185" max="8185" width="37.7109375" style="60" customWidth="1"/>
    <col min="8186" max="8186" width="9.140625" style="60"/>
    <col min="8187" max="8187" width="12.85546875" style="60" customWidth="1"/>
    <col min="8188" max="8189" width="0" style="60" hidden="1" customWidth="1"/>
    <col min="8190" max="8190" width="18.28515625" style="60" customWidth="1"/>
    <col min="8191" max="8191" width="64.85546875" style="60" customWidth="1"/>
    <col min="8192" max="8195" width="9.140625" style="60"/>
    <col min="8196" max="8196" width="14.85546875" style="60" customWidth="1"/>
    <col min="8197" max="8440" width="9.140625" style="60"/>
    <col min="8441" max="8441" width="37.7109375" style="60" customWidth="1"/>
    <col min="8442" max="8442" width="9.140625" style="60"/>
    <col min="8443" max="8443" width="12.85546875" style="60" customWidth="1"/>
    <col min="8444" max="8445" width="0" style="60" hidden="1" customWidth="1"/>
    <col min="8446" max="8446" width="18.28515625" style="60" customWidth="1"/>
    <col min="8447" max="8447" width="64.85546875" style="60" customWidth="1"/>
    <col min="8448" max="8451" width="9.140625" style="60"/>
    <col min="8452" max="8452" width="14.85546875" style="60" customWidth="1"/>
    <col min="8453" max="8696" width="9.140625" style="60"/>
    <col min="8697" max="8697" width="37.7109375" style="60" customWidth="1"/>
    <col min="8698" max="8698" width="9.140625" style="60"/>
    <col min="8699" max="8699" width="12.85546875" style="60" customWidth="1"/>
    <col min="8700" max="8701" width="0" style="60" hidden="1" customWidth="1"/>
    <col min="8702" max="8702" width="18.28515625" style="60" customWidth="1"/>
    <col min="8703" max="8703" width="64.85546875" style="60" customWidth="1"/>
    <col min="8704" max="8707" width="9.140625" style="60"/>
    <col min="8708" max="8708" width="14.85546875" style="60" customWidth="1"/>
    <col min="8709" max="8952" width="9.140625" style="60"/>
    <col min="8953" max="8953" width="37.7109375" style="60" customWidth="1"/>
    <col min="8954" max="8954" width="9.140625" style="60"/>
    <col min="8955" max="8955" width="12.85546875" style="60" customWidth="1"/>
    <col min="8956" max="8957" width="0" style="60" hidden="1" customWidth="1"/>
    <col min="8958" max="8958" width="18.28515625" style="60" customWidth="1"/>
    <col min="8959" max="8959" width="64.85546875" style="60" customWidth="1"/>
    <col min="8960" max="8963" width="9.140625" style="60"/>
    <col min="8964" max="8964" width="14.85546875" style="60" customWidth="1"/>
    <col min="8965" max="9208" width="9.140625" style="60"/>
    <col min="9209" max="9209" width="37.7109375" style="60" customWidth="1"/>
    <col min="9210" max="9210" width="9.140625" style="60"/>
    <col min="9211" max="9211" width="12.85546875" style="60" customWidth="1"/>
    <col min="9212" max="9213" width="0" style="60" hidden="1" customWidth="1"/>
    <col min="9214" max="9214" width="18.28515625" style="60" customWidth="1"/>
    <col min="9215" max="9215" width="64.85546875" style="60" customWidth="1"/>
    <col min="9216" max="9219" width="9.140625" style="60"/>
    <col min="9220" max="9220" width="14.85546875" style="60" customWidth="1"/>
    <col min="9221" max="9464" width="9.140625" style="60"/>
    <col min="9465" max="9465" width="37.7109375" style="60" customWidth="1"/>
    <col min="9466" max="9466" width="9.140625" style="60"/>
    <col min="9467" max="9467" width="12.85546875" style="60" customWidth="1"/>
    <col min="9468" max="9469" width="0" style="60" hidden="1" customWidth="1"/>
    <col min="9470" max="9470" width="18.28515625" style="60" customWidth="1"/>
    <col min="9471" max="9471" width="64.85546875" style="60" customWidth="1"/>
    <col min="9472" max="9475" width="9.140625" style="60"/>
    <col min="9476" max="9476" width="14.85546875" style="60" customWidth="1"/>
    <col min="9477" max="9720" width="9.140625" style="60"/>
    <col min="9721" max="9721" width="37.7109375" style="60" customWidth="1"/>
    <col min="9722" max="9722" width="9.140625" style="60"/>
    <col min="9723" max="9723" width="12.85546875" style="60" customWidth="1"/>
    <col min="9724" max="9725" width="0" style="60" hidden="1" customWidth="1"/>
    <col min="9726" max="9726" width="18.28515625" style="60" customWidth="1"/>
    <col min="9727" max="9727" width="64.85546875" style="60" customWidth="1"/>
    <col min="9728" max="9731" width="9.140625" style="60"/>
    <col min="9732" max="9732" width="14.85546875" style="60" customWidth="1"/>
    <col min="9733" max="9976" width="9.140625" style="60"/>
    <col min="9977" max="9977" width="37.7109375" style="60" customWidth="1"/>
    <col min="9978" max="9978" width="9.140625" style="60"/>
    <col min="9979" max="9979" width="12.85546875" style="60" customWidth="1"/>
    <col min="9980" max="9981" width="0" style="60" hidden="1" customWidth="1"/>
    <col min="9982" max="9982" width="18.28515625" style="60" customWidth="1"/>
    <col min="9983" max="9983" width="64.85546875" style="60" customWidth="1"/>
    <col min="9984" max="9987" width="9.140625" style="60"/>
    <col min="9988" max="9988" width="14.85546875" style="60" customWidth="1"/>
    <col min="9989" max="10232" width="9.140625" style="60"/>
    <col min="10233" max="10233" width="37.7109375" style="60" customWidth="1"/>
    <col min="10234" max="10234" width="9.140625" style="60"/>
    <col min="10235" max="10235" width="12.85546875" style="60" customWidth="1"/>
    <col min="10236" max="10237" width="0" style="60" hidden="1" customWidth="1"/>
    <col min="10238" max="10238" width="18.28515625" style="60" customWidth="1"/>
    <col min="10239" max="10239" width="64.85546875" style="60" customWidth="1"/>
    <col min="10240" max="10243" width="9.140625" style="60"/>
    <col min="10244" max="10244" width="14.85546875" style="60" customWidth="1"/>
    <col min="10245" max="10488" width="9.140625" style="60"/>
    <col min="10489" max="10489" width="37.7109375" style="60" customWidth="1"/>
    <col min="10490" max="10490" width="9.140625" style="60"/>
    <col min="10491" max="10491" width="12.85546875" style="60" customWidth="1"/>
    <col min="10492" max="10493" width="0" style="60" hidden="1" customWidth="1"/>
    <col min="10494" max="10494" width="18.28515625" style="60" customWidth="1"/>
    <col min="10495" max="10495" width="64.85546875" style="60" customWidth="1"/>
    <col min="10496" max="10499" width="9.140625" style="60"/>
    <col min="10500" max="10500" width="14.85546875" style="60" customWidth="1"/>
    <col min="10501" max="10744" width="9.140625" style="60"/>
    <col min="10745" max="10745" width="37.7109375" style="60" customWidth="1"/>
    <col min="10746" max="10746" width="9.140625" style="60"/>
    <col min="10747" max="10747" width="12.85546875" style="60" customWidth="1"/>
    <col min="10748" max="10749" width="0" style="60" hidden="1" customWidth="1"/>
    <col min="10750" max="10750" width="18.28515625" style="60" customWidth="1"/>
    <col min="10751" max="10751" width="64.85546875" style="60" customWidth="1"/>
    <col min="10752" max="10755" width="9.140625" style="60"/>
    <col min="10756" max="10756" width="14.85546875" style="60" customWidth="1"/>
    <col min="10757" max="11000" width="9.140625" style="60"/>
    <col min="11001" max="11001" width="37.7109375" style="60" customWidth="1"/>
    <col min="11002" max="11002" width="9.140625" style="60"/>
    <col min="11003" max="11003" width="12.85546875" style="60" customWidth="1"/>
    <col min="11004" max="11005" width="0" style="60" hidden="1" customWidth="1"/>
    <col min="11006" max="11006" width="18.28515625" style="60" customWidth="1"/>
    <col min="11007" max="11007" width="64.85546875" style="60" customWidth="1"/>
    <col min="11008" max="11011" width="9.140625" style="60"/>
    <col min="11012" max="11012" width="14.85546875" style="60" customWidth="1"/>
    <col min="11013" max="11256" width="9.140625" style="60"/>
    <col min="11257" max="11257" width="37.7109375" style="60" customWidth="1"/>
    <col min="11258" max="11258" width="9.140625" style="60"/>
    <col min="11259" max="11259" width="12.85546875" style="60" customWidth="1"/>
    <col min="11260" max="11261" width="0" style="60" hidden="1" customWidth="1"/>
    <col min="11262" max="11262" width="18.28515625" style="60" customWidth="1"/>
    <col min="11263" max="11263" width="64.85546875" style="60" customWidth="1"/>
    <col min="11264" max="11267" width="9.140625" style="60"/>
    <col min="11268" max="11268" width="14.85546875" style="60" customWidth="1"/>
    <col min="11269" max="11512" width="9.140625" style="60"/>
    <col min="11513" max="11513" width="37.7109375" style="60" customWidth="1"/>
    <col min="11514" max="11514" width="9.140625" style="60"/>
    <col min="11515" max="11515" width="12.85546875" style="60" customWidth="1"/>
    <col min="11516" max="11517" width="0" style="60" hidden="1" customWidth="1"/>
    <col min="11518" max="11518" width="18.28515625" style="60" customWidth="1"/>
    <col min="11519" max="11519" width="64.85546875" style="60" customWidth="1"/>
    <col min="11520" max="11523" width="9.140625" style="60"/>
    <col min="11524" max="11524" width="14.85546875" style="60" customWidth="1"/>
    <col min="11525" max="11768" width="9.140625" style="60"/>
    <col min="11769" max="11769" width="37.7109375" style="60" customWidth="1"/>
    <col min="11770" max="11770" width="9.140625" style="60"/>
    <col min="11771" max="11771" width="12.85546875" style="60" customWidth="1"/>
    <col min="11772" max="11773" width="0" style="60" hidden="1" customWidth="1"/>
    <col min="11774" max="11774" width="18.28515625" style="60" customWidth="1"/>
    <col min="11775" max="11775" width="64.85546875" style="60" customWidth="1"/>
    <col min="11776" max="11779" width="9.140625" style="60"/>
    <col min="11780" max="11780" width="14.85546875" style="60" customWidth="1"/>
    <col min="11781" max="12024" width="9.140625" style="60"/>
    <col min="12025" max="12025" width="37.7109375" style="60" customWidth="1"/>
    <col min="12026" max="12026" width="9.140625" style="60"/>
    <col min="12027" max="12027" width="12.85546875" style="60" customWidth="1"/>
    <col min="12028" max="12029" width="0" style="60" hidden="1" customWidth="1"/>
    <col min="12030" max="12030" width="18.28515625" style="60" customWidth="1"/>
    <col min="12031" max="12031" width="64.85546875" style="60" customWidth="1"/>
    <col min="12032" max="12035" width="9.140625" style="60"/>
    <col min="12036" max="12036" width="14.85546875" style="60" customWidth="1"/>
    <col min="12037" max="12280" width="9.140625" style="60"/>
    <col min="12281" max="12281" width="37.7109375" style="60" customWidth="1"/>
    <col min="12282" max="12282" width="9.140625" style="60"/>
    <col min="12283" max="12283" width="12.85546875" style="60" customWidth="1"/>
    <col min="12284" max="12285" width="0" style="60" hidden="1" customWidth="1"/>
    <col min="12286" max="12286" width="18.28515625" style="60" customWidth="1"/>
    <col min="12287" max="12287" width="64.85546875" style="60" customWidth="1"/>
    <col min="12288" max="12291" width="9.140625" style="60"/>
    <col min="12292" max="12292" width="14.85546875" style="60" customWidth="1"/>
    <col min="12293" max="12536" width="9.140625" style="60"/>
    <col min="12537" max="12537" width="37.7109375" style="60" customWidth="1"/>
    <col min="12538" max="12538" width="9.140625" style="60"/>
    <col min="12539" max="12539" width="12.85546875" style="60" customWidth="1"/>
    <col min="12540" max="12541" width="0" style="60" hidden="1" customWidth="1"/>
    <col min="12542" max="12542" width="18.28515625" style="60" customWidth="1"/>
    <col min="12543" max="12543" width="64.85546875" style="60" customWidth="1"/>
    <col min="12544" max="12547" width="9.140625" style="60"/>
    <col min="12548" max="12548" width="14.85546875" style="60" customWidth="1"/>
    <col min="12549" max="12792" width="9.140625" style="60"/>
    <col min="12793" max="12793" width="37.7109375" style="60" customWidth="1"/>
    <col min="12794" max="12794" width="9.140625" style="60"/>
    <col min="12795" max="12795" width="12.85546875" style="60" customWidth="1"/>
    <col min="12796" max="12797" width="0" style="60" hidden="1" customWidth="1"/>
    <col min="12798" max="12798" width="18.28515625" style="60" customWidth="1"/>
    <col min="12799" max="12799" width="64.85546875" style="60" customWidth="1"/>
    <col min="12800" max="12803" width="9.140625" style="60"/>
    <col min="12804" max="12804" width="14.85546875" style="60" customWidth="1"/>
    <col min="12805" max="13048" width="9.140625" style="60"/>
    <col min="13049" max="13049" width="37.7109375" style="60" customWidth="1"/>
    <col min="13050" max="13050" width="9.140625" style="60"/>
    <col min="13051" max="13051" width="12.85546875" style="60" customWidth="1"/>
    <col min="13052" max="13053" width="0" style="60" hidden="1" customWidth="1"/>
    <col min="13054" max="13054" width="18.28515625" style="60" customWidth="1"/>
    <col min="13055" max="13055" width="64.85546875" style="60" customWidth="1"/>
    <col min="13056" max="13059" width="9.140625" style="60"/>
    <col min="13060" max="13060" width="14.85546875" style="60" customWidth="1"/>
    <col min="13061" max="13304" width="9.140625" style="60"/>
    <col min="13305" max="13305" width="37.7109375" style="60" customWidth="1"/>
    <col min="13306" max="13306" width="9.140625" style="60"/>
    <col min="13307" max="13307" width="12.85546875" style="60" customWidth="1"/>
    <col min="13308" max="13309" width="0" style="60" hidden="1" customWidth="1"/>
    <col min="13310" max="13310" width="18.28515625" style="60" customWidth="1"/>
    <col min="13311" max="13311" width="64.85546875" style="60" customWidth="1"/>
    <col min="13312" max="13315" width="9.140625" style="60"/>
    <col min="13316" max="13316" width="14.85546875" style="60" customWidth="1"/>
    <col min="13317" max="13560" width="9.140625" style="60"/>
    <col min="13561" max="13561" width="37.7109375" style="60" customWidth="1"/>
    <col min="13562" max="13562" width="9.140625" style="60"/>
    <col min="13563" max="13563" width="12.85546875" style="60" customWidth="1"/>
    <col min="13564" max="13565" width="0" style="60" hidden="1" customWidth="1"/>
    <col min="13566" max="13566" width="18.28515625" style="60" customWidth="1"/>
    <col min="13567" max="13567" width="64.85546875" style="60" customWidth="1"/>
    <col min="13568" max="13571" width="9.140625" style="60"/>
    <col min="13572" max="13572" width="14.85546875" style="60" customWidth="1"/>
    <col min="13573" max="13816" width="9.140625" style="60"/>
    <col min="13817" max="13817" width="37.7109375" style="60" customWidth="1"/>
    <col min="13818" max="13818" width="9.140625" style="60"/>
    <col min="13819" max="13819" width="12.85546875" style="60" customWidth="1"/>
    <col min="13820" max="13821" width="0" style="60" hidden="1" customWidth="1"/>
    <col min="13822" max="13822" width="18.28515625" style="60" customWidth="1"/>
    <col min="13823" max="13823" width="64.85546875" style="60" customWidth="1"/>
    <col min="13824" max="13827" width="9.140625" style="60"/>
    <col min="13828" max="13828" width="14.85546875" style="60" customWidth="1"/>
    <col min="13829" max="14072" width="9.140625" style="60"/>
    <col min="14073" max="14073" width="37.7109375" style="60" customWidth="1"/>
    <col min="14074" max="14074" width="9.140625" style="60"/>
    <col min="14075" max="14075" width="12.85546875" style="60" customWidth="1"/>
    <col min="14076" max="14077" width="0" style="60" hidden="1" customWidth="1"/>
    <col min="14078" max="14078" width="18.28515625" style="60" customWidth="1"/>
    <col min="14079" max="14079" width="64.85546875" style="60" customWidth="1"/>
    <col min="14080" max="14083" width="9.140625" style="60"/>
    <col min="14084" max="14084" width="14.85546875" style="60" customWidth="1"/>
    <col min="14085" max="14328" width="9.140625" style="60"/>
    <col min="14329" max="14329" width="37.7109375" style="60" customWidth="1"/>
    <col min="14330" max="14330" width="9.140625" style="60"/>
    <col min="14331" max="14331" width="12.85546875" style="60" customWidth="1"/>
    <col min="14332" max="14333" width="0" style="60" hidden="1" customWidth="1"/>
    <col min="14334" max="14334" width="18.28515625" style="60" customWidth="1"/>
    <col min="14335" max="14335" width="64.85546875" style="60" customWidth="1"/>
    <col min="14336" max="14339" width="9.140625" style="60"/>
    <col min="14340" max="14340" width="14.85546875" style="60" customWidth="1"/>
    <col min="14341" max="14584" width="9.140625" style="60"/>
    <col min="14585" max="14585" width="37.7109375" style="60" customWidth="1"/>
    <col min="14586" max="14586" width="9.140625" style="60"/>
    <col min="14587" max="14587" width="12.85546875" style="60" customWidth="1"/>
    <col min="14588" max="14589" width="0" style="60" hidden="1" customWidth="1"/>
    <col min="14590" max="14590" width="18.28515625" style="60" customWidth="1"/>
    <col min="14591" max="14591" width="64.85546875" style="60" customWidth="1"/>
    <col min="14592" max="14595" width="9.140625" style="60"/>
    <col min="14596" max="14596" width="14.85546875" style="60" customWidth="1"/>
    <col min="14597" max="14840" width="9.140625" style="60"/>
    <col min="14841" max="14841" width="37.7109375" style="60" customWidth="1"/>
    <col min="14842" max="14842" width="9.140625" style="60"/>
    <col min="14843" max="14843" width="12.85546875" style="60" customWidth="1"/>
    <col min="14844" max="14845" width="0" style="60" hidden="1" customWidth="1"/>
    <col min="14846" max="14846" width="18.28515625" style="60" customWidth="1"/>
    <col min="14847" max="14847" width="64.85546875" style="60" customWidth="1"/>
    <col min="14848" max="14851" width="9.140625" style="60"/>
    <col min="14852" max="14852" width="14.85546875" style="60" customWidth="1"/>
    <col min="14853" max="15096" width="9.140625" style="60"/>
    <col min="15097" max="15097" width="37.7109375" style="60" customWidth="1"/>
    <col min="15098" max="15098" width="9.140625" style="60"/>
    <col min="15099" max="15099" width="12.85546875" style="60" customWidth="1"/>
    <col min="15100" max="15101" width="0" style="60" hidden="1" customWidth="1"/>
    <col min="15102" max="15102" width="18.28515625" style="60" customWidth="1"/>
    <col min="15103" max="15103" width="64.85546875" style="60" customWidth="1"/>
    <col min="15104" max="15107" width="9.140625" style="60"/>
    <col min="15108" max="15108" width="14.85546875" style="60" customWidth="1"/>
    <col min="15109" max="15352" width="9.140625" style="60"/>
    <col min="15353" max="15353" width="37.7109375" style="60" customWidth="1"/>
    <col min="15354" max="15354" width="9.140625" style="60"/>
    <col min="15355" max="15355" width="12.85546875" style="60" customWidth="1"/>
    <col min="15356" max="15357" width="0" style="60" hidden="1" customWidth="1"/>
    <col min="15358" max="15358" width="18.28515625" style="60" customWidth="1"/>
    <col min="15359" max="15359" width="64.85546875" style="60" customWidth="1"/>
    <col min="15360" max="15363" width="9.140625" style="60"/>
    <col min="15364" max="15364" width="14.85546875" style="60" customWidth="1"/>
    <col min="15365" max="15608" width="9.140625" style="60"/>
    <col min="15609" max="15609" width="37.7109375" style="60" customWidth="1"/>
    <col min="15610" max="15610" width="9.140625" style="60"/>
    <col min="15611" max="15611" width="12.85546875" style="60" customWidth="1"/>
    <col min="15612" max="15613" width="0" style="60" hidden="1" customWidth="1"/>
    <col min="15614" max="15614" width="18.28515625" style="60" customWidth="1"/>
    <col min="15615" max="15615" width="64.85546875" style="60" customWidth="1"/>
    <col min="15616" max="15619" width="9.140625" style="60"/>
    <col min="15620" max="15620" width="14.85546875" style="60" customWidth="1"/>
    <col min="15621" max="15864" width="9.140625" style="60"/>
    <col min="15865" max="15865" width="37.7109375" style="60" customWidth="1"/>
    <col min="15866" max="15866" width="9.140625" style="60"/>
    <col min="15867" max="15867" width="12.85546875" style="60" customWidth="1"/>
    <col min="15868" max="15869" width="0" style="60" hidden="1" customWidth="1"/>
    <col min="15870" max="15870" width="18.28515625" style="60" customWidth="1"/>
    <col min="15871" max="15871" width="64.85546875" style="60" customWidth="1"/>
    <col min="15872" max="15875" width="9.140625" style="60"/>
    <col min="15876" max="15876" width="14.85546875" style="60" customWidth="1"/>
    <col min="15877" max="16120" width="9.140625" style="60"/>
    <col min="16121" max="16121" width="37.7109375" style="60" customWidth="1"/>
    <col min="16122" max="16122" width="9.140625" style="60"/>
    <col min="16123" max="16123" width="12.85546875" style="60" customWidth="1"/>
    <col min="16124" max="16125" width="0" style="60" hidden="1" customWidth="1"/>
    <col min="16126" max="16126" width="18.28515625" style="60" customWidth="1"/>
    <col min="16127" max="16127" width="64.85546875" style="60" customWidth="1"/>
    <col min="16128" max="16131" width="9.140625" style="60"/>
    <col min="16132" max="16132" width="14.85546875" style="60" customWidth="1"/>
    <col min="16133"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F_TP1500.PS.0032</v>
      </c>
      <c r="B12" s="285"/>
      <c r="C12" s="285"/>
      <c r="D12" s="285"/>
      <c r="E12" s="285"/>
      <c r="F12" s="285"/>
      <c r="G12" s="285"/>
      <c r="H12" s="285"/>
      <c r="I12" s="285"/>
      <c r="J12" s="285"/>
      <c r="K12" s="285"/>
      <c r="L12" s="285"/>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5" t="str">
        <f>'1. паспорт местоположение'!A15:C15</f>
        <v>Реконструкция ПС 110/35/6 кВ  Весна (замена защиты и автоматики 1(2)Т, В-35 1(2)Т, СВ-35, ВЛ-35 кВ (1,2,3,4), замена ограждения).</v>
      </c>
      <c r="B15" s="285"/>
      <c r="C15" s="285"/>
      <c r="D15" s="285"/>
      <c r="E15" s="285"/>
      <c r="F15" s="285"/>
      <c r="G15" s="285"/>
      <c r="H15" s="285"/>
      <c r="I15" s="285"/>
      <c r="J15" s="285"/>
      <c r="K15" s="285"/>
      <c r="L15" s="285"/>
    </row>
    <row r="16" spans="1:44" x14ac:dyDescent="0.25">
      <c r="A16" s="278" t="s">
        <v>6</v>
      </c>
      <c r="B16" s="278"/>
      <c r="C16" s="278"/>
      <c r="D16" s="278"/>
      <c r="E16" s="278"/>
      <c r="F16" s="278"/>
      <c r="G16" s="278"/>
      <c r="H16" s="278"/>
      <c r="I16" s="278"/>
      <c r="J16" s="278"/>
      <c r="K16" s="278"/>
      <c r="L16" s="278"/>
    </row>
    <row r="17" spans="1:12" ht="15.75" customHeight="1" x14ac:dyDescent="0.25">
      <c r="L17" s="203"/>
    </row>
    <row r="18" spans="1:12" x14ac:dyDescent="0.25">
      <c r="K18" s="77"/>
    </row>
    <row r="19" spans="1:12" ht="15.75" customHeight="1" x14ac:dyDescent="0.25">
      <c r="A19" s="396" t="s">
        <v>479</v>
      </c>
      <c r="B19" s="396"/>
      <c r="C19" s="396"/>
      <c r="D19" s="396"/>
      <c r="E19" s="396"/>
      <c r="F19" s="396"/>
      <c r="G19" s="396"/>
      <c r="H19" s="396"/>
      <c r="I19" s="396"/>
      <c r="J19" s="396"/>
      <c r="K19" s="396"/>
      <c r="L19" s="396"/>
    </row>
    <row r="20" spans="1:12" x14ac:dyDescent="0.25">
      <c r="A20" s="61"/>
      <c r="B20" s="61"/>
      <c r="C20" s="76"/>
      <c r="D20" s="76"/>
      <c r="E20" s="76"/>
      <c r="F20" s="76"/>
      <c r="G20" s="76"/>
      <c r="H20" s="76"/>
      <c r="I20" s="76"/>
      <c r="J20" s="76"/>
      <c r="K20" s="76"/>
      <c r="L20" s="76"/>
    </row>
    <row r="21" spans="1:12" ht="28.5" customHeight="1" x14ac:dyDescent="0.25">
      <c r="A21" s="397" t="s">
        <v>226</v>
      </c>
      <c r="B21" s="397" t="s">
        <v>225</v>
      </c>
      <c r="C21" s="392" t="s">
        <v>412</v>
      </c>
      <c r="D21" s="392"/>
      <c r="E21" s="392"/>
      <c r="F21" s="392"/>
      <c r="G21" s="392"/>
      <c r="H21" s="392"/>
      <c r="I21" s="398" t="s">
        <v>224</v>
      </c>
      <c r="J21" s="400" t="s">
        <v>414</v>
      </c>
      <c r="K21" s="397" t="s">
        <v>223</v>
      </c>
      <c r="L21" s="399" t="s">
        <v>413</v>
      </c>
    </row>
    <row r="22" spans="1:12" ht="62.25" customHeight="1" x14ac:dyDescent="0.25">
      <c r="A22" s="397"/>
      <c r="B22" s="397"/>
      <c r="C22" s="393" t="s">
        <v>2</v>
      </c>
      <c r="D22" s="393"/>
      <c r="E22" s="106"/>
      <c r="F22" s="204"/>
      <c r="G22" s="394" t="s">
        <v>11</v>
      </c>
      <c r="H22" s="395"/>
      <c r="I22" s="398"/>
      <c r="J22" s="401"/>
      <c r="K22" s="397"/>
      <c r="L22" s="399"/>
    </row>
    <row r="23" spans="1:12" ht="47.25" x14ac:dyDescent="0.25">
      <c r="A23" s="397"/>
      <c r="B23" s="397"/>
      <c r="C23" s="75" t="s">
        <v>222</v>
      </c>
      <c r="D23" s="75" t="s">
        <v>221</v>
      </c>
      <c r="E23" s="75" t="s">
        <v>222</v>
      </c>
      <c r="F23" s="75" t="s">
        <v>221</v>
      </c>
      <c r="G23" s="75" t="s">
        <v>222</v>
      </c>
      <c r="H23" s="75" t="s">
        <v>221</v>
      </c>
      <c r="I23" s="398"/>
      <c r="J23" s="402"/>
      <c r="K23" s="397"/>
      <c r="L23" s="399"/>
    </row>
    <row r="24" spans="1:12" x14ac:dyDescent="0.25">
      <c r="A24" s="198">
        <v>1</v>
      </c>
      <c r="B24" s="198">
        <v>2</v>
      </c>
      <c r="C24" s="75">
        <v>3</v>
      </c>
      <c r="D24" s="75">
        <v>4</v>
      </c>
      <c r="E24" s="75">
        <v>5</v>
      </c>
      <c r="F24" s="75">
        <v>6</v>
      </c>
      <c r="G24" s="75">
        <v>7</v>
      </c>
      <c r="H24" s="75">
        <v>8</v>
      </c>
      <c r="I24" s="75">
        <v>9</v>
      </c>
      <c r="J24" s="75">
        <v>10</v>
      </c>
      <c r="K24" s="75">
        <v>11</v>
      </c>
      <c r="L24" s="75">
        <v>12</v>
      </c>
    </row>
    <row r="25" spans="1:12" ht="31.5" x14ac:dyDescent="0.25">
      <c r="A25" s="67">
        <v>1</v>
      </c>
      <c r="B25" s="68" t="s">
        <v>220</v>
      </c>
      <c r="C25" s="68"/>
      <c r="D25" s="73"/>
      <c r="E25" s="73"/>
      <c r="F25" s="73"/>
      <c r="G25" s="73"/>
      <c r="H25" s="73"/>
      <c r="I25" s="73"/>
      <c r="J25" s="73"/>
      <c r="K25" s="64"/>
      <c r="L25" s="85"/>
    </row>
    <row r="26" spans="1:12" ht="21.75" customHeight="1" x14ac:dyDescent="0.25">
      <c r="A26" s="67" t="s">
        <v>219</v>
      </c>
      <c r="B26" s="74" t="s">
        <v>419</v>
      </c>
      <c r="C26" s="65" t="s">
        <v>515</v>
      </c>
      <c r="D26" s="73"/>
      <c r="E26" s="73"/>
      <c r="F26" s="73"/>
      <c r="G26" s="65" t="s">
        <v>515</v>
      </c>
      <c r="H26" s="73"/>
      <c r="I26" s="73"/>
      <c r="J26" s="73"/>
      <c r="K26" s="64"/>
      <c r="L26" s="64"/>
    </row>
    <row r="27" spans="1:12" s="62" customFormat="1" ht="39" customHeight="1" x14ac:dyDescent="0.25">
      <c r="A27" s="67" t="s">
        <v>218</v>
      </c>
      <c r="B27" s="74" t="s">
        <v>420</v>
      </c>
      <c r="C27" s="65" t="s">
        <v>515</v>
      </c>
      <c r="D27" s="73"/>
      <c r="E27" s="73"/>
      <c r="F27" s="73"/>
      <c r="G27" s="65" t="s">
        <v>515</v>
      </c>
      <c r="H27" s="73"/>
      <c r="I27" s="73"/>
      <c r="J27" s="73"/>
      <c r="K27" s="64"/>
      <c r="L27" s="64"/>
    </row>
    <row r="28" spans="1:12" s="62" customFormat="1" ht="63" x14ac:dyDescent="0.25">
      <c r="A28" s="67" t="s">
        <v>632</v>
      </c>
      <c r="B28" s="74" t="s">
        <v>424</v>
      </c>
      <c r="C28" s="65" t="s">
        <v>515</v>
      </c>
      <c r="D28" s="73"/>
      <c r="E28" s="73"/>
      <c r="F28" s="73"/>
      <c r="G28" s="65" t="s">
        <v>515</v>
      </c>
      <c r="H28" s="73"/>
      <c r="I28" s="73"/>
      <c r="J28" s="73"/>
      <c r="K28" s="64"/>
      <c r="L28" s="64"/>
    </row>
    <row r="29" spans="1:12" s="62" customFormat="1" ht="31.5" x14ac:dyDescent="0.25">
      <c r="A29" s="67" t="s">
        <v>217</v>
      </c>
      <c r="B29" s="74" t="s">
        <v>423</v>
      </c>
      <c r="C29" s="65" t="s">
        <v>515</v>
      </c>
      <c r="D29" s="73"/>
      <c r="E29" s="73"/>
      <c r="F29" s="73"/>
      <c r="G29" s="65" t="s">
        <v>515</v>
      </c>
      <c r="H29" s="73"/>
      <c r="I29" s="73"/>
      <c r="J29" s="73"/>
      <c r="K29" s="64"/>
      <c r="L29" s="64"/>
    </row>
    <row r="30" spans="1:12" s="62" customFormat="1" ht="31.5" x14ac:dyDescent="0.25">
      <c r="A30" s="67" t="s">
        <v>216</v>
      </c>
      <c r="B30" s="74" t="s">
        <v>425</v>
      </c>
      <c r="C30" s="65" t="s">
        <v>515</v>
      </c>
      <c r="D30" s="73"/>
      <c r="E30" s="73"/>
      <c r="F30" s="73"/>
      <c r="G30" s="65" t="s">
        <v>515</v>
      </c>
      <c r="H30" s="73"/>
      <c r="I30" s="73"/>
      <c r="J30" s="73"/>
      <c r="K30" s="64"/>
      <c r="L30" s="64"/>
    </row>
    <row r="31" spans="1:12" s="62" customFormat="1" ht="37.5" customHeight="1" x14ac:dyDescent="0.25">
      <c r="A31" s="67" t="s">
        <v>215</v>
      </c>
      <c r="B31" s="66" t="s">
        <v>421</v>
      </c>
      <c r="C31" s="199">
        <v>42522</v>
      </c>
      <c r="D31" s="199">
        <v>45838</v>
      </c>
      <c r="E31" s="73"/>
      <c r="F31" s="73"/>
      <c r="G31" s="199">
        <v>42522</v>
      </c>
      <c r="H31" s="199">
        <v>45838</v>
      </c>
      <c r="I31" s="130">
        <v>50</v>
      </c>
      <c r="J31" s="130">
        <v>50</v>
      </c>
      <c r="K31" s="64"/>
      <c r="L31" s="64"/>
    </row>
    <row r="32" spans="1:12" s="62" customFormat="1" ht="31.5" x14ac:dyDescent="0.25">
      <c r="A32" s="67" t="s">
        <v>213</v>
      </c>
      <c r="B32" s="66" t="s">
        <v>426</v>
      </c>
      <c r="C32" s="200">
        <v>42614</v>
      </c>
      <c r="D32" s="201">
        <v>45920</v>
      </c>
      <c r="E32" s="130"/>
      <c r="F32" s="73"/>
      <c r="G32" s="200">
        <v>42614</v>
      </c>
      <c r="H32" s="201">
        <v>45920</v>
      </c>
      <c r="I32" s="130">
        <v>50</v>
      </c>
      <c r="J32" s="130">
        <v>50</v>
      </c>
      <c r="K32" s="64"/>
      <c r="L32" s="64"/>
    </row>
    <row r="33" spans="1:12" s="62" customFormat="1" ht="37.5" customHeight="1" x14ac:dyDescent="0.25">
      <c r="A33" s="67" t="s">
        <v>437</v>
      </c>
      <c r="B33" s="66" t="s">
        <v>364</v>
      </c>
      <c r="C33" s="65" t="s">
        <v>515</v>
      </c>
      <c r="D33" s="73"/>
      <c r="E33" s="73"/>
      <c r="F33" s="73"/>
      <c r="G33" s="65" t="s">
        <v>515</v>
      </c>
      <c r="H33" s="73"/>
      <c r="I33" s="73"/>
      <c r="J33" s="73"/>
      <c r="K33" s="64"/>
      <c r="L33" s="64"/>
    </row>
    <row r="34" spans="1:12" s="62" customFormat="1" ht="47.25" customHeight="1" x14ac:dyDescent="0.25">
      <c r="A34" s="67" t="s">
        <v>438</v>
      </c>
      <c r="B34" s="66" t="s">
        <v>430</v>
      </c>
      <c r="C34" s="65" t="s">
        <v>515</v>
      </c>
      <c r="D34" s="72"/>
      <c r="E34" s="72"/>
      <c r="F34" s="72"/>
      <c r="G34" s="65" t="s">
        <v>515</v>
      </c>
      <c r="H34" s="72"/>
      <c r="I34" s="72"/>
      <c r="J34" s="72"/>
      <c r="K34" s="72"/>
      <c r="L34" s="64"/>
    </row>
    <row r="35" spans="1:12" s="62" customFormat="1" ht="49.5" customHeight="1" x14ac:dyDescent="0.25">
      <c r="A35" s="67" t="s">
        <v>439</v>
      </c>
      <c r="B35" s="66" t="s">
        <v>214</v>
      </c>
      <c r="C35" s="199">
        <v>42705</v>
      </c>
      <c r="D35" s="199">
        <v>46001</v>
      </c>
      <c r="E35" s="72"/>
      <c r="F35" s="72"/>
      <c r="G35" s="199">
        <v>42705</v>
      </c>
      <c r="H35" s="199">
        <v>46001</v>
      </c>
      <c r="I35" s="130">
        <v>50</v>
      </c>
      <c r="J35" s="130">
        <v>50</v>
      </c>
      <c r="K35" s="72"/>
      <c r="L35" s="64"/>
    </row>
    <row r="36" spans="1:12" ht="37.5" customHeight="1" x14ac:dyDescent="0.25">
      <c r="A36" s="67" t="s">
        <v>440</v>
      </c>
      <c r="B36" s="66" t="s">
        <v>422</v>
      </c>
      <c r="C36" s="70" t="s">
        <v>515</v>
      </c>
      <c r="D36" s="70"/>
      <c r="E36" s="71"/>
      <c r="F36" s="70"/>
      <c r="G36" s="70" t="s">
        <v>515</v>
      </c>
      <c r="H36" s="70"/>
      <c r="I36" s="69"/>
      <c r="J36" s="69"/>
      <c r="K36" s="64"/>
      <c r="L36" s="64"/>
    </row>
    <row r="37" spans="1:12" x14ac:dyDescent="0.25">
      <c r="A37" s="67" t="s">
        <v>441</v>
      </c>
      <c r="B37" s="66" t="s">
        <v>212</v>
      </c>
      <c r="C37" s="199">
        <v>42644</v>
      </c>
      <c r="D37" s="199">
        <v>45960</v>
      </c>
      <c r="E37" s="71"/>
      <c r="F37" s="70"/>
      <c r="G37" s="199">
        <v>42644</v>
      </c>
      <c r="H37" s="199">
        <v>45960</v>
      </c>
      <c r="I37" s="130">
        <v>50</v>
      </c>
      <c r="J37" s="130">
        <v>50</v>
      </c>
      <c r="K37" s="64"/>
      <c r="L37" s="64"/>
    </row>
    <row r="38" spans="1:12" x14ac:dyDescent="0.25">
      <c r="A38" s="67" t="s">
        <v>638</v>
      </c>
      <c r="B38" s="68" t="s">
        <v>211</v>
      </c>
      <c r="C38" s="64"/>
      <c r="D38" s="64"/>
      <c r="E38" s="64"/>
      <c r="F38" s="64"/>
      <c r="G38" s="64"/>
      <c r="H38" s="64"/>
      <c r="I38" s="64"/>
      <c r="J38" s="64"/>
      <c r="K38" s="64"/>
      <c r="L38" s="64"/>
    </row>
    <row r="39" spans="1:12" ht="74.25" customHeight="1" x14ac:dyDescent="0.25">
      <c r="A39" s="67">
        <v>2</v>
      </c>
      <c r="B39" s="66" t="s">
        <v>427</v>
      </c>
      <c r="C39" s="199">
        <v>46113</v>
      </c>
      <c r="D39" s="199">
        <v>46142</v>
      </c>
      <c r="E39" s="64"/>
      <c r="F39" s="64"/>
      <c r="G39" s="199">
        <v>46113</v>
      </c>
      <c r="H39" s="199">
        <v>46142</v>
      </c>
      <c r="I39" s="134"/>
      <c r="J39" s="134"/>
      <c r="K39" s="137"/>
      <c r="L39" s="137"/>
    </row>
    <row r="40" spans="1:12" ht="33.75" customHeight="1" x14ac:dyDescent="0.25">
      <c r="A40" s="67" t="s">
        <v>210</v>
      </c>
      <c r="B40" s="66" t="s">
        <v>429</v>
      </c>
      <c r="C40" s="199">
        <v>46143</v>
      </c>
      <c r="D40" s="199">
        <v>46264</v>
      </c>
      <c r="E40" s="64"/>
      <c r="F40" s="64"/>
      <c r="G40" s="199">
        <v>46143</v>
      </c>
      <c r="H40" s="199">
        <v>46264</v>
      </c>
      <c r="I40" s="134"/>
      <c r="J40" s="134"/>
      <c r="K40" s="137"/>
      <c r="L40" s="137"/>
    </row>
    <row r="41" spans="1:12" ht="47.25" x14ac:dyDescent="0.25">
      <c r="A41" s="67" t="s">
        <v>209</v>
      </c>
      <c r="B41" s="68" t="s">
        <v>509</v>
      </c>
      <c r="C41" s="64"/>
      <c r="D41" s="64"/>
      <c r="E41" s="64"/>
      <c r="F41" s="64"/>
      <c r="G41" s="64"/>
      <c r="H41" s="64"/>
      <c r="I41" s="64"/>
      <c r="J41" s="64"/>
      <c r="K41" s="137"/>
      <c r="L41" s="137"/>
    </row>
    <row r="42" spans="1:12" ht="31.5" x14ac:dyDescent="0.25">
      <c r="A42" s="67">
        <v>3</v>
      </c>
      <c r="B42" s="66" t="s">
        <v>428</v>
      </c>
      <c r="C42" s="199">
        <v>46174</v>
      </c>
      <c r="D42" s="199">
        <v>46203</v>
      </c>
      <c r="E42" s="64"/>
      <c r="F42" s="64"/>
      <c r="G42" s="199">
        <v>46174</v>
      </c>
      <c r="H42" s="199">
        <v>46203</v>
      </c>
      <c r="I42" s="134"/>
      <c r="J42" s="134"/>
      <c r="K42" s="137"/>
      <c r="L42" s="137"/>
    </row>
    <row r="43" spans="1:12" ht="34.5" customHeight="1" x14ac:dyDescent="0.25">
      <c r="A43" s="67" t="s">
        <v>208</v>
      </c>
      <c r="B43" s="66" t="s">
        <v>206</v>
      </c>
      <c r="C43" s="199">
        <v>46204</v>
      </c>
      <c r="D43" s="199">
        <v>46264</v>
      </c>
      <c r="E43" s="64"/>
      <c r="F43" s="64"/>
      <c r="G43" s="199">
        <v>46204</v>
      </c>
      <c r="H43" s="199">
        <v>46264</v>
      </c>
      <c r="I43" s="134"/>
      <c r="J43" s="134"/>
      <c r="K43" s="137"/>
      <c r="L43" s="137"/>
    </row>
    <row r="44" spans="1:12" ht="43.5" customHeight="1" x14ac:dyDescent="0.25">
      <c r="A44" s="67" t="s">
        <v>207</v>
      </c>
      <c r="B44" s="66" t="s">
        <v>204</v>
      </c>
      <c r="C44" s="199">
        <v>46204</v>
      </c>
      <c r="D44" s="199">
        <v>46295</v>
      </c>
      <c r="E44" s="64"/>
      <c r="F44" s="64"/>
      <c r="G44" s="199">
        <v>46204</v>
      </c>
      <c r="H44" s="199">
        <v>46295</v>
      </c>
      <c r="I44" s="134"/>
      <c r="J44" s="134"/>
      <c r="K44" s="137"/>
      <c r="L44" s="137"/>
    </row>
    <row r="45" spans="1:12" ht="90.75" customHeight="1" x14ac:dyDescent="0.25">
      <c r="A45" s="67" t="s">
        <v>205</v>
      </c>
      <c r="B45" s="66" t="s">
        <v>433</v>
      </c>
      <c r="C45" s="134" t="s">
        <v>515</v>
      </c>
      <c r="D45" s="64"/>
      <c r="E45" s="64"/>
      <c r="F45" s="64"/>
      <c r="G45" s="134" t="s">
        <v>515</v>
      </c>
      <c r="H45" s="64"/>
      <c r="I45" s="64"/>
      <c r="J45" s="64"/>
      <c r="K45" s="137"/>
      <c r="L45" s="137"/>
    </row>
    <row r="46" spans="1:12" ht="167.25" customHeight="1" x14ac:dyDescent="0.25">
      <c r="A46" s="67" t="s">
        <v>203</v>
      </c>
      <c r="B46" s="66" t="s">
        <v>431</v>
      </c>
      <c r="C46" s="134" t="s">
        <v>515</v>
      </c>
      <c r="D46" s="64"/>
      <c r="E46" s="64"/>
      <c r="F46" s="64"/>
      <c r="G46" s="134" t="s">
        <v>515</v>
      </c>
      <c r="H46" s="64"/>
      <c r="I46" s="64"/>
      <c r="J46" s="64"/>
      <c r="K46" s="137"/>
      <c r="L46" s="137"/>
    </row>
    <row r="47" spans="1:12" ht="30.75" customHeight="1" x14ac:dyDescent="0.25">
      <c r="A47" s="67" t="s">
        <v>201</v>
      </c>
      <c r="B47" s="66" t="s">
        <v>202</v>
      </c>
      <c r="C47" s="202">
        <v>46296</v>
      </c>
      <c r="D47" s="202">
        <v>46325</v>
      </c>
      <c r="E47" s="64"/>
      <c r="F47" s="64"/>
      <c r="G47" s="202">
        <v>46296</v>
      </c>
      <c r="H47" s="202">
        <v>46325</v>
      </c>
      <c r="I47" s="134"/>
      <c r="J47" s="134"/>
      <c r="K47" s="137"/>
      <c r="L47" s="137"/>
    </row>
    <row r="48" spans="1:12" ht="37.5" customHeight="1" x14ac:dyDescent="0.25">
      <c r="A48" s="67" t="s">
        <v>639</v>
      </c>
      <c r="B48" s="68" t="s">
        <v>200</v>
      </c>
      <c r="C48" s="65"/>
      <c r="D48" s="64"/>
      <c r="E48" s="64"/>
      <c r="F48" s="64"/>
      <c r="G48" s="65"/>
      <c r="H48" s="64"/>
      <c r="I48" s="64"/>
      <c r="J48" s="64"/>
      <c r="K48" s="137"/>
      <c r="L48" s="137"/>
    </row>
    <row r="49" spans="1:12" ht="35.25" customHeight="1" x14ac:dyDescent="0.25">
      <c r="A49" s="67">
        <v>4</v>
      </c>
      <c r="B49" s="66" t="s">
        <v>198</v>
      </c>
      <c r="C49" s="202">
        <v>46331</v>
      </c>
      <c r="D49" s="202">
        <v>46341</v>
      </c>
      <c r="E49" s="64"/>
      <c r="F49" s="64"/>
      <c r="G49" s="202">
        <v>46331</v>
      </c>
      <c r="H49" s="202">
        <v>46341</v>
      </c>
      <c r="I49" s="134"/>
      <c r="J49" s="134"/>
      <c r="K49" s="137"/>
      <c r="L49" s="137"/>
    </row>
    <row r="50" spans="1:12" ht="86.25" customHeight="1" x14ac:dyDescent="0.25">
      <c r="A50" s="67" t="s">
        <v>199</v>
      </c>
      <c r="B50" s="66" t="s">
        <v>432</v>
      </c>
      <c r="C50" s="135">
        <v>46341</v>
      </c>
      <c r="D50" s="135">
        <v>46356</v>
      </c>
      <c r="E50" s="64"/>
      <c r="F50" s="64"/>
      <c r="G50" s="135">
        <v>46341</v>
      </c>
      <c r="H50" s="135">
        <v>46356</v>
      </c>
      <c r="I50" s="64"/>
      <c r="J50" s="64"/>
      <c r="K50" s="137"/>
      <c r="L50" s="137"/>
    </row>
    <row r="51" spans="1:12" ht="77.25" customHeight="1" x14ac:dyDescent="0.25">
      <c r="A51" s="67" t="s">
        <v>197</v>
      </c>
      <c r="B51" s="66" t="s">
        <v>434</v>
      </c>
      <c r="C51" s="134" t="s">
        <v>515</v>
      </c>
      <c r="D51" s="64"/>
      <c r="E51" s="64"/>
      <c r="F51" s="64"/>
      <c r="G51" s="134" t="s">
        <v>515</v>
      </c>
      <c r="H51" s="64"/>
      <c r="I51" s="64"/>
      <c r="J51" s="64"/>
      <c r="K51" s="137"/>
      <c r="L51" s="137"/>
    </row>
    <row r="52" spans="1:12" ht="71.25" customHeight="1" x14ac:dyDescent="0.25">
      <c r="A52" s="67" t="s">
        <v>195</v>
      </c>
      <c r="B52" s="66" t="s">
        <v>196</v>
      </c>
      <c r="C52" s="134" t="s">
        <v>515</v>
      </c>
      <c r="D52" s="64"/>
      <c r="E52" s="64"/>
      <c r="F52" s="64"/>
      <c r="G52" s="134" t="s">
        <v>515</v>
      </c>
      <c r="H52" s="64"/>
      <c r="I52" s="64"/>
      <c r="J52" s="64"/>
      <c r="K52" s="137"/>
      <c r="L52" s="137"/>
    </row>
    <row r="53" spans="1:12" ht="48" customHeight="1" x14ac:dyDescent="0.25">
      <c r="A53" s="67" t="s">
        <v>193</v>
      </c>
      <c r="B53" s="108" t="s">
        <v>435</v>
      </c>
      <c r="C53" s="199">
        <v>46371</v>
      </c>
      <c r="D53" s="199">
        <v>46376</v>
      </c>
      <c r="E53" s="64"/>
      <c r="F53" s="64"/>
      <c r="G53" s="199">
        <v>46371</v>
      </c>
      <c r="H53" s="199">
        <v>46376</v>
      </c>
      <c r="I53" s="134"/>
      <c r="J53" s="134"/>
      <c r="K53" s="137"/>
      <c r="L53" s="137"/>
    </row>
    <row r="54" spans="1:12" ht="46.5" customHeight="1" x14ac:dyDescent="0.25">
      <c r="A54" s="67" t="s">
        <v>436</v>
      </c>
      <c r="B54" s="66" t="s">
        <v>194</v>
      </c>
      <c r="C54" s="134" t="s">
        <v>515</v>
      </c>
      <c r="D54" s="64"/>
      <c r="E54" s="64"/>
      <c r="F54" s="64"/>
      <c r="G54" s="134" t="s">
        <v>515</v>
      </c>
      <c r="H54" s="64"/>
      <c r="I54" s="64"/>
      <c r="J54" s="64"/>
      <c r="K54" s="137"/>
      <c r="L54" s="137"/>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4" zoomScale="85" zoomScaleNormal="70" zoomScaleSheetLayoutView="85" workbookViewId="0">
      <selection activeCell="D61" sqref="D6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42578125" style="60" customWidth="1"/>
    <col min="8" max="8" width="10.5703125" style="60" customWidth="1"/>
    <col min="9" max="9" width="7.85546875" style="59" customWidth="1"/>
    <col min="10" max="10" width="11.42578125" style="59" customWidth="1"/>
    <col min="11" max="11" width="6.140625" style="59" customWidth="1"/>
    <col min="12" max="12" width="11.5703125" style="59" customWidth="1"/>
    <col min="13" max="13" width="6.140625" style="59" customWidth="1"/>
    <col min="14" max="14" width="12" style="59" customWidth="1"/>
    <col min="15" max="16" width="8.7109375" style="59" customWidth="1"/>
    <col min="17" max="17" width="6.140625" style="59" customWidth="1"/>
    <col min="18" max="18" width="11.85546875" style="59" customWidth="1"/>
    <col min="19" max="19" width="6.140625" style="59" customWidth="1"/>
    <col min="20" max="20" width="9.42578125" style="59" customWidth="1"/>
    <col min="21" max="21" width="6.140625" style="59" customWidth="1"/>
    <col min="22" max="22" width="11.5703125" style="59" customWidth="1"/>
    <col min="23" max="23" width="6.140625" style="59" customWidth="1"/>
    <col min="24" max="24" width="8.28515625" style="59" customWidth="1"/>
    <col min="25" max="25" width="6.140625" style="59" customWidth="1"/>
    <col min="26" max="26" width="12.2851562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I1" s="60"/>
      <c r="AC1" s="34" t="s">
        <v>68</v>
      </c>
    </row>
    <row r="2" spans="1:29" ht="18.75" x14ac:dyDescent="0.3">
      <c r="A2" s="60"/>
      <c r="B2" s="60"/>
      <c r="C2" s="60"/>
      <c r="D2" s="60"/>
      <c r="E2" s="60"/>
      <c r="F2" s="60"/>
      <c r="I2" s="60"/>
      <c r="AC2" s="15" t="s">
        <v>10</v>
      </c>
    </row>
    <row r="3" spans="1:29" ht="18.75" x14ac:dyDescent="0.3">
      <c r="A3" s="60"/>
      <c r="B3" s="60"/>
      <c r="C3" s="60"/>
      <c r="D3" s="60"/>
      <c r="E3" s="60"/>
      <c r="F3" s="60"/>
      <c r="I3" s="60"/>
      <c r="AC3" s="15" t="s">
        <v>67</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0"/>
      <c r="B5" s="60"/>
      <c r="C5" s="60"/>
      <c r="D5" s="60"/>
      <c r="E5" s="60"/>
      <c r="F5" s="60"/>
      <c r="I5" s="60"/>
      <c r="AC5" s="15"/>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131"/>
      <c r="B7" s="131"/>
      <c r="C7" s="131"/>
      <c r="D7" s="131"/>
      <c r="E7" s="131"/>
      <c r="F7" s="131"/>
      <c r="G7" s="131"/>
      <c r="H7" s="132"/>
      <c r="I7" s="132"/>
      <c r="J7" s="132"/>
      <c r="K7" s="132"/>
      <c r="L7" s="132"/>
      <c r="M7" s="132"/>
      <c r="N7" s="132"/>
      <c r="O7" s="132"/>
      <c r="P7" s="132"/>
      <c r="Q7" s="132"/>
      <c r="R7" s="132"/>
      <c r="S7" s="132"/>
      <c r="T7" s="132"/>
      <c r="U7" s="132"/>
      <c r="V7" s="132"/>
      <c r="W7" s="132"/>
      <c r="X7" s="132"/>
      <c r="Y7" s="132"/>
      <c r="Z7" s="132"/>
      <c r="AA7" s="132"/>
      <c r="AB7" s="132"/>
      <c r="AC7" s="132"/>
    </row>
    <row r="8" spans="1:29"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131"/>
      <c r="B10" s="131"/>
      <c r="C10" s="131"/>
      <c r="D10" s="131"/>
      <c r="E10" s="131"/>
      <c r="F10" s="131"/>
      <c r="G10" s="131"/>
      <c r="H10" s="132"/>
      <c r="I10" s="132"/>
      <c r="J10" s="132"/>
      <c r="K10" s="132"/>
      <c r="L10" s="132"/>
      <c r="M10" s="132"/>
      <c r="N10" s="132"/>
      <c r="O10" s="132"/>
      <c r="P10" s="132"/>
      <c r="Q10" s="132"/>
      <c r="R10" s="132"/>
      <c r="S10" s="132"/>
      <c r="T10" s="132"/>
      <c r="U10" s="132"/>
      <c r="V10" s="132"/>
      <c r="W10" s="132"/>
      <c r="X10" s="132"/>
      <c r="Y10" s="132"/>
      <c r="Z10" s="132"/>
      <c r="AA10" s="132"/>
      <c r="AB10" s="132"/>
      <c r="AC10" s="132"/>
    </row>
    <row r="11" spans="1:29" x14ac:dyDescent="0.25">
      <c r="A11" s="225"/>
      <c r="B11" s="225"/>
      <c r="C11" s="225"/>
      <c r="D11" s="225"/>
      <c r="E11" s="225"/>
      <c r="F11" s="225"/>
      <c r="G11" s="225"/>
      <c r="H11" s="225"/>
      <c r="I11" s="225"/>
      <c r="J11" s="225"/>
      <c r="K11" s="413" t="str">
        <f>'1. паспорт местоположение'!A12</f>
        <v>F_TP1500.PS.0032</v>
      </c>
      <c r="L11" s="413"/>
      <c r="M11" s="413"/>
      <c r="N11" s="413"/>
      <c r="O11" s="413"/>
      <c r="P11" s="225"/>
      <c r="Q11" s="225"/>
      <c r="R11" s="225"/>
      <c r="S11" s="225"/>
      <c r="T11" s="225"/>
      <c r="U11" s="225"/>
      <c r="V11" s="225"/>
      <c r="W11" s="225"/>
      <c r="X11" s="225"/>
      <c r="Y11" s="225"/>
      <c r="Z11" s="225"/>
      <c r="AA11" s="225"/>
      <c r="AB11" s="225"/>
      <c r="AC11" s="225"/>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33"/>
      <c r="B13" s="133"/>
      <c r="C13" s="133"/>
      <c r="D13" s="133"/>
      <c r="E13" s="133"/>
      <c r="F13" s="133"/>
      <c r="G13" s="133"/>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25"/>
      <c r="B14" s="225"/>
      <c r="C14" s="225"/>
      <c r="D14" s="225"/>
      <c r="E14" s="413" t="str">
        <f>'1. паспорт местоположение'!A15</f>
        <v>Реконструкция ПС 110/35/6 кВ  Весна (замена защиты и автоматики 1(2)Т, В-35 1(2)Т, СВ-35, ВЛ-35 кВ (1,2,3,4), замена ограждения).</v>
      </c>
      <c r="F14" s="413"/>
      <c r="G14" s="413"/>
      <c r="H14" s="413"/>
      <c r="I14" s="413"/>
      <c r="J14" s="413"/>
      <c r="K14" s="413"/>
      <c r="L14" s="413"/>
      <c r="M14" s="413"/>
      <c r="N14" s="413"/>
      <c r="O14" s="413"/>
      <c r="P14" s="413"/>
      <c r="Q14" s="413"/>
      <c r="R14" s="413"/>
      <c r="S14" s="413"/>
      <c r="T14" s="413"/>
      <c r="U14" s="413"/>
      <c r="V14" s="413"/>
      <c r="W14" s="225"/>
      <c r="X14" s="225"/>
      <c r="Y14" s="225"/>
      <c r="Z14" s="225"/>
      <c r="AA14" s="225"/>
      <c r="AB14" s="225"/>
      <c r="AC14" s="225"/>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4" x14ac:dyDescent="0.25">
      <c r="A17" s="60"/>
      <c r="I17" s="60"/>
      <c r="J17" s="60"/>
      <c r="K17" s="60"/>
      <c r="L17" s="60"/>
      <c r="M17" s="60"/>
      <c r="N17" s="60"/>
      <c r="O17" s="60"/>
      <c r="P17" s="60"/>
      <c r="Q17" s="60"/>
      <c r="R17" s="60"/>
      <c r="S17" s="60"/>
      <c r="T17" s="60"/>
      <c r="U17" s="60"/>
      <c r="V17" s="60"/>
      <c r="W17" s="60"/>
      <c r="X17" s="60"/>
      <c r="Y17" s="60"/>
      <c r="Z17" s="60"/>
      <c r="AA17" s="60"/>
      <c r="AB17" s="60"/>
    </row>
    <row r="18" spans="1:34" x14ac:dyDescent="0.25">
      <c r="A18" s="420" t="s">
        <v>480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4" x14ac:dyDescent="0.25">
      <c r="A19" s="60"/>
      <c r="B19" s="60"/>
      <c r="C19" s="60"/>
      <c r="D19" s="60"/>
      <c r="E19" s="60"/>
      <c r="F19" s="60"/>
      <c r="I19" s="60"/>
      <c r="J19" s="60"/>
      <c r="K19" s="60"/>
      <c r="L19" s="60"/>
      <c r="M19" s="60"/>
      <c r="N19" s="60"/>
      <c r="O19" s="60"/>
      <c r="P19" s="60"/>
      <c r="Q19" s="60"/>
      <c r="R19" s="60"/>
      <c r="S19" s="60"/>
      <c r="T19" s="60"/>
      <c r="U19" s="60"/>
      <c r="V19" s="60"/>
      <c r="W19" s="60"/>
      <c r="X19" s="60"/>
      <c r="Y19" s="60"/>
      <c r="Z19" s="60"/>
      <c r="AA19" s="60"/>
      <c r="AB19" s="60"/>
    </row>
    <row r="20" spans="1:34" s="142" customFormat="1" ht="21" customHeight="1" x14ac:dyDescent="0.25">
      <c r="A20" s="404" t="s">
        <v>192</v>
      </c>
      <c r="B20" s="404" t="s">
        <v>191</v>
      </c>
      <c r="C20" s="409" t="s">
        <v>190</v>
      </c>
      <c r="D20" s="409"/>
      <c r="E20" s="403" t="s">
        <v>189</v>
      </c>
      <c r="F20" s="403"/>
      <c r="G20" s="404" t="s">
        <v>654</v>
      </c>
      <c r="H20" s="407" t="s">
        <v>635</v>
      </c>
      <c r="I20" s="408"/>
      <c r="J20" s="408"/>
      <c r="K20" s="408"/>
      <c r="L20" s="407" t="s">
        <v>646</v>
      </c>
      <c r="M20" s="408"/>
      <c r="N20" s="408"/>
      <c r="O20" s="408"/>
      <c r="P20" s="407" t="s">
        <v>636</v>
      </c>
      <c r="Q20" s="408"/>
      <c r="R20" s="408"/>
      <c r="S20" s="408"/>
      <c r="T20" s="407" t="s">
        <v>637</v>
      </c>
      <c r="U20" s="408"/>
      <c r="V20" s="408"/>
      <c r="W20" s="408"/>
      <c r="X20" s="407" t="s">
        <v>647</v>
      </c>
      <c r="Y20" s="408"/>
      <c r="Z20" s="408"/>
      <c r="AA20" s="408"/>
      <c r="AB20" s="415" t="s">
        <v>188</v>
      </c>
      <c r="AC20" s="416"/>
    </row>
    <row r="21" spans="1:34" s="142" customFormat="1" ht="81.75" customHeight="1" x14ac:dyDescent="0.25">
      <c r="A21" s="405"/>
      <c r="B21" s="405"/>
      <c r="C21" s="409"/>
      <c r="D21" s="409"/>
      <c r="E21" s="403"/>
      <c r="F21" s="403"/>
      <c r="G21" s="405"/>
      <c r="H21" s="410" t="s">
        <v>2</v>
      </c>
      <c r="I21" s="411"/>
      <c r="J21" s="410" t="s">
        <v>186</v>
      </c>
      <c r="K21" s="411"/>
      <c r="L21" s="409" t="s">
        <v>2</v>
      </c>
      <c r="M21" s="409"/>
      <c r="N21" s="409" t="s">
        <v>186</v>
      </c>
      <c r="O21" s="409"/>
      <c r="P21" s="409" t="s">
        <v>2</v>
      </c>
      <c r="Q21" s="409"/>
      <c r="R21" s="409" t="s">
        <v>186</v>
      </c>
      <c r="S21" s="409"/>
      <c r="T21" s="409" t="s">
        <v>2</v>
      </c>
      <c r="U21" s="409"/>
      <c r="V21" s="409" t="s">
        <v>186</v>
      </c>
      <c r="W21" s="409"/>
      <c r="X21" s="409" t="s">
        <v>2</v>
      </c>
      <c r="Y21" s="409"/>
      <c r="Z21" s="409" t="s">
        <v>186</v>
      </c>
      <c r="AA21" s="409"/>
      <c r="AB21" s="417"/>
      <c r="AC21" s="418"/>
    </row>
    <row r="22" spans="1:34" s="142" customFormat="1" ht="89.25" customHeight="1" x14ac:dyDescent="0.3">
      <c r="A22" s="406"/>
      <c r="B22" s="406"/>
      <c r="C22" s="226" t="s">
        <v>2</v>
      </c>
      <c r="D22" s="226" t="s">
        <v>186</v>
      </c>
      <c r="E22" s="139" t="s">
        <v>648</v>
      </c>
      <c r="F22" s="139" t="s">
        <v>653</v>
      </c>
      <c r="G22" s="406"/>
      <c r="H22" s="140" t="s">
        <v>459</v>
      </c>
      <c r="I22" s="140" t="s">
        <v>460</v>
      </c>
      <c r="J22" s="140" t="s">
        <v>459</v>
      </c>
      <c r="K22" s="140" t="s">
        <v>460</v>
      </c>
      <c r="L22" s="140" t="s">
        <v>459</v>
      </c>
      <c r="M22" s="140" t="s">
        <v>460</v>
      </c>
      <c r="N22" s="140" t="s">
        <v>459</v>
      </c>
      <c r="O22" s="140" t="s">
        <v>460</v>
      </c>
      <c r="P22" s="140" t="s">
        <v>459</v>
      </c>
      <c r="Q22" s="140" t="s">
        <v>460</v>
      </c>
      <c r="R22" s="140" t="s">
        <v>459</v>
      </c>
      <c r="S22" s="140" t="s">
        <v>460</v>
      </c>
      <c r="T22" s="140" t="s">
        <v>459</v>
      </c>
      <c r="U22" s="140" t="s">
        <v>460</v>
      </c>
      <c r="V22" s="140" t="s">
        <v>459</v>
      </c>
      <c r="W22" s="140" t="s">
        <v>460</v>
      </c>
      <c r="X22" s="140" t="s">
        <v>459</v>
      </c>
      <c r="Y22" s="140" t="s">
        <v>460</v>
      </c>
      <c r="Z22" s="140" t="s">
        <v>459</v>
      </c>
      <c r="AA22" s="140" t="s">
        <v>460</v>
      </c>
      <c r="AB22" s="226" t="s">
        <v>187</v>
      </c>
      <c r="AC22" s="226" t="s">
        <v>186</v>
      </c>
      <c r="AE22" s="141"/>
      <c r="AF22" s="141"/>
      <c r="AG22" s="141"/>
      <c r="AH22" s="141"/>
    </row>
    <row r="23" spans="1:34" s="142"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42" customFormat="1" ht="47.25" customHeight="1" x14ac:dyDescent="0.25">
      <c r="A24" s="150" t="s">
        <v>64</v>
      </c>
      <c r="B24" s="151" t="s">
        <v>185</v>
      </c>
      <c r="C24" s="152">
        <v>131.41062439999999</v>
      </c>
      <c r="D24" s="152">
        <v>144.74736199999998</v>
      </c>
      <c r="E24" s="152">
        <v>144.20267755999998</v>
      </c>
      <c r="F24" s="152">
        <v>144.20267755999998</v>
      </c>
      <c r="G24" s="152">
        <v>0</v>
      </c>
      <c r="H24" s="152">
        <v>0</v>
      </c>
      <c r="I24" s="152"/>
      <c r="J24" s="152">
        <v>0</v>
      </c>
      <c r="K24" s="152"/>
      <c r="L24" s="152">
        <v>0</v>
      </c>
      <c r="M24" s="152"/>
      <c r="N24" s="152">
        <v>0</v>
      </c>
      <c r="O24" s="152"/>
      <c r="P24" s="152">
        <v>0.999996</v>
      </c>
      <c r="Q24" s="152"/>
      <c r="R24" s="152">
        <v>1.100868</v>
      </c>
      <c r="S24" s="152"/>
      <c r="T24" s="152">
        <v>129.86594395999998</v>
      </c>
      <c r="U24" s="152"/>
      <c r="V24" s="152">
        <v>143.10180955999999</v>
      </c>
      <c r="W24" s="152"/>
      <c r="X24" s="152">
        <v>0</v>
      </c>
      <c r="Y24" s="152"/>
      <c r="Z24" s="152">
        <v>0</v>
      </c>
      <c r="AA24" s="152"/>
      <c r="AB24" s="152">
        <v>130.86593995999999</v>
      </c>
      <c r="AC24" s="152">
        <v>144.20267755999998</v>
      </c>
    </row>
    <row r="25" spans="1:34" s="142" customFormat="1" ht="24" customHeight="1" x14ac:dyDescent="0.25">
      <c r="A25" s="153" t="s">
        <v>184</v>
      </c>
      <c r="B25" s="154" t="s">
        <v>183</v>
      </c>
      <c r="C25" s="152"/>
      <c r="D25" s="152"/>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v>0</v>
      </c>
      <c r="AA25" s="152"/>
      <c r="AB25" s="152">
        <v>0</v>
      </c>
      <c r="AC25" s="152">
        <v>0</v>
      </c>
    </row>
    <row r="26" spans="1:34" s="142" customFormat="1" x14ac:dyDescent="0.25">
      <c r="A26" s="153" t="s">
        <v>182</v>
      </c>
      <c r="B26" s="154" t="s">
        <v>181</v>
      </c>
      <c r="C26" s="152"/>
      <c r="D26" s="152"/>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v>0</v>
      </c>
      <c r="AA26" s="152"/>
      <c r="AB26" s="152">
        <v>0</v>
      </c>
      <c r="AC26" s="152">
        <v>0</v>
      </c>
    </row>
    <row r="27" spans="1:34" s="142" customFormat="1" ht="38.25" customHeight="1" x14ac:dyDescent="0.25">
      <c r="A27" s="153" t="s">
        <v>180</v>
      </c>
      <c r="B27" s="154" t="s">
        <v>418</v>
      </c>
      <c r="C27" s="152"/>
      <c r="D27" s="152"/>
      <c r="E27" s="152"/>
      <c r="F27" s="152"/>
      <c r="G27" s="152">
        <v>0</v>
      </c>
      <c r="H27" s="152">
        <v>0</v>
      </c>
      <c r="I27" s="152"/>
      <c r="J27" s="152">
        <v>0</v>
      </c>
      <c r="K27" s="152"/>
      <c r="L27" s="152">
        <v>0</v>
      </c>
      <c r="M27" s="152"/>
      <c r="N27" s="152">
        <v>0</v>
      </c>
      <c r="O27" s="152"/>
      <c r="P27" s="152">
        <v>0.83333000000000002</v>
      </c>
      <c r="Q27" s="152"/>
      <c r="R27" s="152">
        <v>0.91739000000000004</v>
      </c>
      <c r="S27" s="152"/>
      <c r="T27" s="152">
        <v>109.05820829999999</v>
      </c>
      <c r="U27" s="152"/>
      <c r="V27" s="152">
        <v>120.17336130000001</v>
      </c>
      <c r="W27" s="152"/>
      <c r="X27" s="152">
        <v>0</v>
      </c>
      <c r="Y27" s="152"/>
      <c r="Z27" s="152">
        <v>0</v>
      </c>
      <c r="AA27" s="152"/>
      <c r="AB27" s="152">
        <v>109.89153829999999</v>
      </c>
      <c r="AC27" s="152">
        <v>121.09075130000001</v>
      </c>
    </row>
    <row r="28" spans="1:34" s="142" customFormat="1" x14ac:dyDescent="0.25">
      <c r="A28" s="153" t="s">
        <v>179</v>
      </c>
      <c r="B28" s="154" t="s">
        <v>178</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34" s="142" customFormat="1" x14ac:dyDescent="0.25">
      <c r="A29" s="153" t="s">
        <v>177</v>
      </c>
      <c r="B29" s="155" t="s">
        <v>176</v>
      </c>
      <c r="C29" s="152"/>
      <c r="D29" s="152"/>
      <c r="E29" s="152"/>
      <c r="F29" s="152"/>
      <c r="G29" s="152">
        <v>0</v>
      </c>
      <c r="H29" s="152">
        <v>0</v>
      </c>
      <c r="I29" s="152"/>
      <c r="J29" s="152">
        <v>0</v>
      </c>
      <c r="K29" s="152"/>
      <c r="L29" s="152">
        <v>0</v>
      </c>
      <c r="M29" s="152"/>
      <c r="N29" s="152">
        <v>0</v>
      </c>
      <c r="O29" s="152"/>
      <c r="P29" s="152">
        <v>0.16666599999999998</v>
      </c>
      <c r="Q29" s="152"/>
      <c r="R29" s="152">
        <v>0.18347799999999992</v>
      </c>
      <c r="S29" s="152"/>
      <c r="T29" s="152">
        <v>20.807735659999992</v>
      </c>
      <c r="U29" s="152"/>
      <c r="V29" s="152">
        <v>22.928448259999982</v>
      </c>
      <c r="W29" s="152"/>
      <c r="X29" s="152">
        <v>0</v>
      </c>
      <c r="Y29" s="152"/>
      <c r="Z29" s="152">
        <v>0</v>
      </c>
      <c r="AA29" s="152"/>
      <c r="AB29" s="152">
        <v>20.974401659999998</v>
      </c>
      <c r="AC29" s="152">
        <v>23.111926259999976</v>
      </c>
    </row>
    <row r="30" spans="1:34" s="142" customFormat="1" ht="47.25" x14ac:dyDescent="0.25">
      <c r="A30" s="150" t="s">
        <v>63</v>
      </c>
      <c r="B30" s="151" t="s">
        <v>175</v>
      </c>
      <c r="C30" s="152">
        <v>110.35355</v>
      </c>
      <c r="D30" s="152">
        <v>121.552763</v>
      </c>
      <c r="E30" s="152">
        <v>121.09075129999999</v>
      </c>
      <c r="F30" s="152">
        <v>121.09075129999999</v>
      </c>
      <c r="G30" s="152">
        <v>0</v>
      </c>
      <c r="H30" s="152">
        <v>0</v>
      </c>
      <c r="I30" s="152"/>
      <c r="J30" s="152">
        <v>0</v>
      </c>
      <c r="K30" s="152"/>
      <c r="L30" s="152">
        <v>0</v>
      </c>
      <c r="M30" s="152"/>
      <c r="N30" s="152">
        <v>0</v>
      </c>
      <c r="O30" s="152"/>
      <c r="P30" s="152">
        <v>0.83333000000000002</v>
      </c>
      <c r="Q30" s="152"/>
      <c r="R30" s="152">
        <v>0.91739000000000004</v>
      </c>
      <c r="S30" s="152"/>
      <c r="T30" s="152">
        <v>109.0582083</v>
      </c>
      <c r="U30" s="152"/>
      <c r="V30" s="152">
        <v>120.1733613</v>
      </c>
      <c r="W30" s="152"/>
      <c r="X30" s="152">
        <v>0</v>
      </c>
      <c r="Y30" s="152"/>
      <c r="Z30" s="152">
        <v>0</v>
      </c>
      <c r="AA30" s="152"/>
      <c r="AB30" s="152">
        <v>109.89153830000001</v>
      </c>
      <c r="AC30" s="152">
        <v>121.09075129999999</v>
      </c>
    </row>
    <row r="31" spans="1:34" s="142" customFormat="1" x14ac:dyDescent="0.25">
      <c r="A31" s="150" t="s">
        <v>174</v>
      </c>
      <c r="B31" s="154" t="s">
        <v>173</v>
      </c>
      <c r="C31" s="152">
        <v>0.45929300000000001</v>
      </c>
      <c r="D31" s="152">
        <v>0.45929300000000001</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34" s="142" customFormat="1" ht="31.5" x14ac:dyDescent="0.25">
      <c r="A32" s="150" t="s">
        <v>172</v>
      </c>
      <c r="B32" s="154" t="s">
        <v>171</v>
      </c>
      <c r="C32" s="152">
        <v>38.800730000000001</v>
      </c>
      <c r="D32" s="152">
        <v>42.755279999999999</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s="142" customFormat="1" x14ac:dyDescent="0.25">
      <c r="A33" s="150" t="s">
        <v>170</v>
      </c>
      <c r="B33" s="154" t="s">
        <v>169</v>
      </c>
      <c r="C33" s="152">
        <v>58.665440000000004</v>
      </c>
      <c r="D33" s="152">
        <v>64.644589999999994</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s="142" customFormat="1" x14ac:dyDescent="0.25">
      <c r="A34" s="150" t="s">
        <v>168</v>
      </c>
      <c r="B34" s="154" t="s">
        <v>167</v>
      </c>
      <c r="C34" s="152">
        <v>12.428087</v>
      </c>
      <c r="D34" s="152">
        <v>13.693599999999991</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s="142" customFormat="1" ht="48" customHeight="1" x14ac:dyDescent="0.25">
      <c r="A35" s="150" t="s">
        <v>62</v>
      </c>
      <c r="B35" s="151" t="s">
        <v>166</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142" customFormat="1" ht="44.25" customHeight="1" x14ac:dyDescent="0.25">
      <c r="A36" s="153" t="s">
        <v>165</v>
      </c>
      <c r="B36" s="154" t="s">
        <v>562</v>
      </c>
      <c r="C36" s="152"/>
      <c r="D36" s="152"/>
      <c r="E36" s="152"/>
      <c r="F36" s="152"/>
      <c r="G36" s="152">
        <v>0</v>
      </c>
      <c r="H36" s="152">
        <v>0</v>
      </c>
      <c r="I36" s="152" t="s">
        <v>556</v>
      </c>
      <c r="J36" s="152">
        <v>0</v>
      </c>
      <c r="K36" s="152" t="s">
        <v>556</v>
      </c>
      <c r="L36" s="152">
        <v>0</v>
      </c>
      <c r="M36" s="229" t="s">
        <v>556</v>
      </c>
      <c r="N36" s="152">
        <v>0</v>
      </c>
      <c r="O36" s="152" t="s">
        <v>556</v>
      </c>
      <c r="P36" s="152">
        <v>0</v>
      </c>
      <c r="Q36" s="229" t="s">
        <v>556</v>
      </c>
      <c r="R36" s="152">
        <v>0</v>
      </c>
      <c r="S36" s="152" t="s">
        <v>556</v>
      </c>
      <c r="T36" s="152">
        <v>0</v>
      </c>
      <c r="U36" s="229" t="s">
        <v>556</v>
      </c>
      <c r="V36" s="152">
        <v>0</v>
      </c>
      <c r="W36" s="152" t="s">
        <v>556</v>
      </c>
      <c r="X36" s="152">
        <v>0</v>
      </c>
      <c r="Y36" s="229" t="s">
        <v>556</v>
      </c>
      <c r="Z36" s="152">
        <v>0</v>
      </c>
      <c r="AA36" s="152" t="s">
        <v>556</v>
      </c>
      <c r="AB36" s="152">
        <v>0</v>
      </c>
      <c r="AC36" s="152">
        <v>0</v>
      </c>
    </row>
    <row r="37" spans="1:29" s="142" customFormat="1" ht="31.5" x14ac:dyDescent="0.25">
      <c r="A37" s="153" t="s">
        <v>164</v>
      </c>
      <c r="B37" s="156" t="s">
        <v>560</v>
      </c>
      <c r="C37" s="152"/>
      <c r="D37" s="152"/>
      <c r="E37" s="152"/>
      <c r="F37" s="152"/>
      <c r="G37" s="152">
        <v>0</v>
      </c>
      <c r="H37" s="152">
        <v>0</v>
      </c>
      <c r="I37" s="152" t="s">
        <v>556</v>
      </c>
      <c r="J37" s="152">
        <v>0</v>
      </c>
      <c r="K37" s="152" t="s">
        <v>556</v>
      </c>
      <c r="L37" s="152">
        <v>0</v>
      </c>
      <c r="M37" s="229" t="s">
        <v>556</v>
      </c>
      <c r="N37" s="152">
        <v>0</v>
      </c>
      <c r="O37" s="152" t="s">
        <v>556</v>
      </c>
      <c r="P37" s="152">
        <v>0</v>
      </c>
      <c r="Q37" s="229" t="s">
        <v>556</v>
      </c>
      <c r="R37" s="152">
        <v>0</v>
      </c>
      <c r="S37" s="152" t="s">
        <v>556</v>
      </c>
      <c r="T37" s="152">
        <v>0</v>
      </c>
      <c r="U37" s="229" t="s">
        <v>556</v>
      </c>
      <c r="V37" s="152">
        <v>0</v>
      </c>
      <c r="W37" s="152" t="s">
        <v>556</v>
      </c>
      <c r="X37" s="152">
        <v>0</v>
      </c>
      <c r="Y37" s="229" t="s">
        <v>556</v>
      </c>
      <c r="Z37" s="152">
        <v>0</v>
      </c>
      <c r="AA37" s="152" t="s">
        <v>556</v>
      </c>
      <c r="AB37" s="152">
        <v>0</v>
      </c>
      <c r="AC37" s="152">
        <v>0</v>
      </c>
    </row>
    <row r="38" spans="1:29" s="142" customFormat="1" x14ac:dyDescent="0.25">
      <c r="A38" s="153" t="s">
        <v>163</v>
      </c>
      <c r="B38" s="156" t="s">
        <v>154</v>
      </c>
      <c r="C38" s="152"/>
      <c r="D38" s="152"/>
      <c r="E38" s="152"/>
      <c r="F38" s="152"/>
      <c r="G38" s="152">
        <v>0</v>
      </c>
      <c r="H38" s="152">
        <v>0</v>
      </c>
      <c r="I38" s="152" t="s">
        <v>556</v>
      </c>
      <c r="J38" s="152">
        <v>0</v>
      </c>
      <c r="K38" s="152" t="s">
        <v>556</v>
      </c>
      <c r="L38" s="152">
        <v>0</v>
      </c>
      <c r="M38" s="229" t="s">
        <v>556</v>
      </c>
      <c r="N38" s="152">
        <v>0</v>
      </c>
      <c r="O38" s="152" t="s">
        <v>556</v>
      </c>
      <c r="P38" s="152">
        <v>0</v>
      </c>
      <c r="Q38" s="229" t="s">
        <v>556</v>
      </c>
      <c r="R38" s="152">
        <v>0</v>
      </c>
      <c r="S38" s="152" t="s">
        <v>556</v>
      </c>
      <c r="T38" s="152">
        <v>0</v>
      </c>
      <c r="U38" s="229" t="s">
        <v>556</v>
      </c>
      <c r="V38" s="152">
        <v>0</v>
      </c>
      <c r="W38" s="152" t="s">
        <v>556</v>
      </c>
      <c r="X38" s="152">
        <v>0</v>
      </c>
      <c r="Y38" s="229" t="s">
        <v>556</v>
      </c>
      <c r="Z38" s="152">
        <v>0</v>
      </c>
      <c r="AA38" s="152" t="s">
        <v>556</v>
      </c>
      <c r="AB38" s="152">
        <v>0</v>
      </c>
      <c r="AC38" s="152">
        <v>0</v>
      </c>
    </row>
    <row r="39" spans="1:29" s="142" customFormat="1" x14ac:dyDescent="0.25">
      <c r="A39" s="153" t="s">
        <v>162</v>
      </c>
      <c r="B39" s="154" t="s">
        <v>603</v>
      </c>
      <c r="C39" s="152"/>
      <c r="D39" s="152"/>
      <c r="E39" s="152"/>
      <c r="F39" s="152"/>
      <c r="G39" s="152">
        <v>0</v>
      </c>
      <c r="H39" s="152">
        <v>0</v>
      </c>
      <c r="I39" s="152" t="s">
        <v>556</v>
      </c>
      <c r="J39" s="152">
        <v>0</v>
      </c>
      <c r="K39" s="152" t="s">
        <v>556</v>
      </c>
      <c r="L39" s="152">
        <v>0</v>
      </c>
      <c r="M39" s="229" t="s">
        <v>556</v>
      </c>
      <c r="N39" s="152">
        <v>0</v>
      </c>
      <c r="O39" s="152" t="s">
        <v>556</v>
      </c>
      <c r="P39" s="152">
        <v>0</v>
      </c>
      <c r="Q39" s="229" t="s">
        <v>556</v>
      </c>
      <c r="R39" s="152">
        <v>0</v>
      </c>
      <c r="S39" s="152" t="s">
        <v>556</v>
      </c>
      <c r="T39" s="152">
        <v>0</v>
      </c>
      <c r="U39" s="229" t="s">
        <v>556</v>
      </c>
      <c r="V39" s="152">
        <v>0</v>
      </c>
      <c r="W39" s="152" t="s">
        <v>556</v>
      </c>
      <c r="X39" s="152">
        <v>0</v>
      </c>
      <c r="Y39" s="229" t="s">
        <v>556</v>
      </c>
      <c r="Z39" s="152">
        <v>0</v>
      </c>
      <c r="AA39" s="152" t="s">
        <v>556</v>
      </c>
      <c r="AB39" s="152">
        <v>0</v>
      </c>
      <c r="AC39" s="152">
        <v>0</v>
      </c>
    </row>
    <row r="40" spans="1:29" s="142" customFormat="1" x14ac:dyDescent="0.25">
      <c r="A40" s="153" t="s">
        <v>161</v>
      </c>
      <c r="B40" s="154" t="s">
        <v>563</v>
      </c>
      <c r="C40" s="152"/>
      <c r="D40" s="152"/>
      <c r="E40" s="152"/>
      <c r="F40" s="152"/>
      <c r="G40" s="152">
        <v>0</v>
      </c>
      <c r="H40" s="152">
        <v>0</v>
      </c>
      <c r="I40" s="152" t="s">
        <v>556</v>
      </c>
      <c r="J40" s="152">
        <v>0</v>
      </c>
      <c r="K40" s="152" t="s">
        <v>556</v>
      </c>
      <c r="L40" s="152">
        <v>0</v>
      </c>
      <c r="M40" s="229" t="s">
        <v>556</v>
      </c>
      <c r="N40" s="152">
        <v>0</v>
      </c>
      <c r="O40" s="152" t="s">
        <v>556</v>
      </c>
      <c r="P40" s="152">
        <v>0</v>
      </c>
      <c r="Q40" s="229" t="s">
        <v>556</v>
      </c>
      <c r="R40" s="152">
        <v>0</v>
      </c>
      <c r="S40" s="152" t="s">
        <v>556</v>
      </c>
      <c r="T40" s="152">
        <v>0</v>
      </c>
      <c r="U40" s="229" t="s">
        <v>556</v>
      </c>
      <c r="V40" s="152">
        <v>0</v>
      </c>
      <c r="W40" s="152" t="s">
        <v>556</v>
      </c>
      <c r="X40" s="152">
        <v>0</v>
      </c>
      <c r="Y40" s="229" t="s">
        <v>556</v>
      </c>
      <c r="Z40" s="152">
        <v>0</v>
      </c>
      <c r="AA40" s="152" t="s">
        <v>556</v>
      </c>
      <c r="AB40" s="152">
        <v>0</v>
      </c>
      <c r="AC40" s="152">
        <v>0</v>
      </c>
    </row>
    <row r="41" spans="1:29" s="142" customFormat="1" x14ac:dyDescent="0.25">
      <c r="A41" s="153" t="s">
        <v>160</v>
      </c>
      <c r="B41" s="154" t="s">
        <v>564</v>
      </c>
      <c r="C41" s="152"/>
      <c r="D41" s="152"/>
      <c r="E41" s="152"/>
      <c r="F41" s="152"/>
      <c r="G41" s="152">
        <v>0</v>
      </c>
      <c r="H41" s="152">
        <v>0</v>
      </c>
      <c r="I41" s="152" t="s">
        <v>556</v>
      </c>
      <c r="J41" s="152">
        <v>0</v>
      </c>
      <c r="K41" s="152" t="s">
        <v>556</v>
      </c>
      <c r="L41" s="152">
        <v>0</v>
      </c>
      <c r="M41" s="229" t="s">
        <v>556</v>
      </c>
      <c r="N41" s="152">
        <v>0</v>
      </c>
      <c r="O41" s="152" t="s">
        <v>556</v>
      </c>
      <c r="P41" s="152">
        <v>0</v>
      </c>
      <c r="Q41" s="229" t="s">
        <v>556</v>
      </c>
      <c r="R41" s="152">
        <v>0</v>
      </c>
      <c r="S41" s="152" t="s">
        <v>556</v>
      </c>
      <c r="T41" s="152">
        <v>0</v>
      </c>
      <c r="U41" s="229" t="s">
        <v>556</v>
      </c>
      <c r="V41" s="152">
        <v>0</v>
      </c>
      <c r="W41" s="152" t="s">
        <v>556</v>
      </c>
      <c r="X41" s="152">
        <v>0</v>
      </c>
      <c r="Y41" s="229" t="s">
        <v>556</v>
      </c>
      <c r="Z41" s="152">
        <v>0</v>
      </c>
      <c r="AA41" s="152" t="s">
        <v>556</v>
      </c>
      <c r="AB41" s="152">
        <v>0</v>
      </c>
      <c r="AC41" s="152">
        <v>0</v>
      </c>
    </row>
    <row r="42" spans="1:29" s="142" customFormat="1" x14ac:dyDescent="0.25">
      <c r="A42" s="153" t="s">
        <v>159</v>
      </c>
      <c r="B42" s="154" t="s">
        <v>565</v>
      </c>
      <c r="C42" s="152"/>
      <c r="D42" s="152"/>
      <c r="E42" s="152"/>
      <c r="F42" s="152"/>
      <c r="G42" s="152">
        <v>0</v>
      </c>
      <c r="H42" s="152">
        <v>0</v>
      </c>
      <c r="I42" s="152" t="s">
        <v>556</v>
      </c>
      <c r="J42" s="152">
        <v>0</v>
      </c>
      <c r="K42" s="152" t="s">
        <v>556</v>
      </c>
      <c r="L42" s="152">
        <v>0</v>
      </c>
      <c r="M42" s="229" t="s">
        <v>556</v>
      </c>
      <c r="N42" s="152">
        <v>0</v>
      </c>
      <c r="O42" s="152" t="s">
        <v>556</v>
      </c>
      <c r="P42" s="152">
        <v>0</v>
      </c>
      <c r="Q42" s="229" t="s">
        <v>556</v>
      </c>
      <c r="R42" s="152">
        <v>0</v>
      </c>
      <c r="S42" s="152" t="s">
        <v>556</v>
      </c>
      <c r="T42" s="152">
        <v>0</v>
      </c>
      <c r="U42" s="229" t="s">
        <v>556</v>
      </c>
      <c r="V42" s="152">
        <v>0</v>
      </c>
      <c r="W42" s="152" t="s">
        <v>556</v>
      </c>
      <c r="X42" s="152">
        <v>0</v>
      </c>
      <c r="Y42" s="229" t="s">
        <v>556</v>
      </c>
      <c r="Z42" s="152">
        <v>0</v>
      </c>
      <c r="AA42" s="152" t="s">
        <v>556</v>
      </c>
      <c r="AB42" s="152">
        <v>0</v>
      </c>
      <c r="AC42" s="152">
        <v>0</v>
      </c>
    </row>
    <row r="43" spans="1:29" s="142" customFormat="1" x14ac:dyDescent="0.25">
      <c r="A43" s="153" t="s">
        <v>566</v>
      </c>
      <c r="B43" s="154" t="s">
        <v>567</v>
      </c>
      <c r="C43" s="152"/>
      <c r="D43" s="152"/>
      <c r="E43" s="152"/>
      <c r="F43" s="152"/>
      <c r="G43" s="152">
        <v>0</v>
      </c>
      <c r="H43" s="152">
        <v>0</v>
      </c>
      <c r="I43" s="152" t="s">
        <v>556</v>
      </c>
      <c r="J43" s="152">
        <v>0</v>
      </c>
      <c r="K43" s="152" t="s">
        <v>556</v>
      </c>
      <c r="L43" s="152">
        <v>0</v>
      </c>
      <c r="M43" s="229" t="s">
        <v>556</v>
      </c>
      <c r="N43" s="152">
        <v>0</v>
      </c>
      <c r="O43" s="152" t="s">
        <v>556</v>
      </c>
      <c r="P43" s="152">
        <v>0</v>
      </c>
      <c r="Q43" s="229" t="s">
        <v>556</v>
      </c>
      <c r="R43" s="152">
        <v>0</v>
      </c>
      <c r="S43" s="152" t="s">
        <v>556</v>
      </c>
      <c r="T43" s="152">
        <v>0</v>
      </c>
      <c r="U43" s="229" t="s">
        <v>556</v>
      </c>
      <c r="V43" s="152">
        <v>0</v>
      </c>
      <c r="W43" s="152" t="s">
        <v>556</v>
      </c>
      <c r="X43" s="152">
        <v>0</v>
      </c>
      <c r="Y43" s="229" t="s">
        <v>556</v>
      </c>
      <c r="Z43" s="152">
        <v>0</v>
      </c>
      <c r="AA43" s="152" t="s">
        <v>556</v>
      </c>
      <c r="AB43" s="152">
        <v>0</v>
      </c>
      <c r="AC43" s="152">
        <v>0</v>
      </c>
    </row>
    <row r="44" spans="1:29" s="142" customFormat="1" x14ac:dyDescent="0.25">
      <c r="A44" s="153" t="s">
        <v>568</v>
      </c>
      <c r="B44" s="154" t="s">
        <v>569</v>
      </c>
      <c r="C44" s="152"/>
      <c r="D44" s="152"/>
      <c r="E44" s="152"/>
      <c r="F44" s="152"/>
      <c r="G44" s="152">
        <v>0</v>
      </c>
      <c r="H44" s="152">
        <v>0</v>
      </c>
      <c r="I44" s="152" t="s">
        <v>556</v>
      </c>
      <c r="J44" s="152">
        <v>0</v>
      </c>
      <c r="K44" s="152" t="s">
        <v>556</v>
      </c>
      <c r="L44" s="152">
        <v>0</v>
      </c>
      <c r="M44" s="229" t="s">
        <v>556</v>
      </c>
      <c r="N44" s="152">
        <v>0</v>
      </c>
      <c r="O44" s="152" t="s">
        <v>556</v>
      </c>
      <c r="P44" s="152">
        <v>0</v>
      </c>
      <c r="Q44" s="229" t="s">
        <v>556</v>
      </c>
      <c r="R44" s="152">
        <v>0</v>
      </c>
      <c r="S44" s="152" t="s">
        <v>556</v>
      </c>
      <c r="T44" s="152">
        <v>0</v>
      </c>
      <c r="U44" s="229" t="s">
        <v>556</v>
      </c>
      <c r="V44" s="152">
        <v>25</v>
      </c>
      <c r="W44" s="152">
        <v>4</v>
      </c>
      <c r="X44" s="152">
        <v>0</v>
      </c>
      <c r="Y44" s="229" t="s">
        <v>556</v>
      </c>
      <c r="Z44" s="152">
        <v>0</v>
      </c>
      <c r="AA44" s="152" t="s">
        <v>556</v>
      </c>
      <c r="AB44" s="152">
        <v>0</v>
      </c>
      <c r="AC44" s="152">
        <v>25</v>
      </c>
    </row>
    <row r="45" spans="1:29" s="142" customFormat="1" x14ac:dyDescent="0.25">
      <c r="A45" s="153" t="s">
        <v>570</v>
      </c>
      <c r="B45" s="154" t="s">
        <v>571</v>
      </c>
      <c r="C45" s="152"/>
      <c r="D45" s="152"/>
      <c r="E45" s="152"/>
      <c r="F45" s="152"/>
      <c r="G45" s="152">
        <v>0</v>
      </c>
      <c r="H45" s="152">
        <v>0</v>
      </c>
      <c r="I45" s="152" t="s">
        <v>556</v>
      </c>
      <c r="J45" s="152">
        <v>0</v>
      </c>
      <c r="K45" s="152" t="s">
        <v>556</v>
      </c>
      <c r="L45" s="152">
        <v>0</v>
      </c>
      <c r="M45" s="229" t="s">
        <v>556</v>
      </c>
      <c r="N45" s="152">
        <v>0</v>
      </c>
      <c r="O45" s="152" t="s">
        <v>556</v>
      </c>
      <c r="P45" s="152">
        <v>0</v>
      </c>
      <c r="Q45" s="229" t="s">
        <v>556</v>
      </c>
      <c r="R45" s="152">
        <v>0</v>
      </c>
      <c r="S45" s="152" t="s">
        <v>556</v>
      </c>
      <c r="T45" s="152">
        <v>0</v>
      </c>
      <c r="U45" s="229" t="s">
        <v>556</v>
      </c>
      <c r="V45" s="152">
        <v>0</v>
      </c>
      <c r="W45" s="152" t="s">
        <v>556</v>
      </c>
      <c r="X45" s="152">
        <v>0</v>
      </c>
      <c r="Y45" s="229" t="s">
        <v>556</v>
      </c>
      <c r="Z45" s="152">
        <v>0</v>
      </c>
      <c r="AA45" s="152" t="s">
        <v>556</v>
      </c>
      <c r="AB45" s="152">
        <v>0</v>
      </c>
      <c r="AC45" s="152">
        <v>0</v>
      </c>
    </row>
    <row r="46" spans="1:29" s="142" customFormat="1" x14ac:dyDescent="0.25">
      <c r="A46" s="153" t="s">
        <v>572</v>
      </c>
      <c r="B46" s="154" t="s">
        <v>573</v>
      </c>
      <c r="C46" s="152"/>
      <c r="D46" s="152"/>
      <c r="E46" s="152"/>
      <c r="F46" s="152"/>
      <c r="G46" s="152">
        <v>0</v>
      </c>
      <c r="H46" s="152">
        <v>0</v>
      </c>
      <c r="I46" s="152" t="s">
        <v>556</v>
      </c>
      <c r="J46" s="152">
        <v>0</v>
      </c>
      <c r="K46" s="152" t="s">
        <v>556</v>
      </c>
      <c r="L46" s="152">
        <v>0</v>
      </c>
      <c r="M46" s="229" t="s">
        <v>556</v>
      </c>
      <c r="N46" s="152">
        <v>0</v>
      </c>
      <c r="O46" s="152" t="s">
        <v>556</v>
      </c>
      <c r="P46" s="152">
        <v>0</v>
      </c>
      <c r="Q46" s="229" t="s">
        <v>556</v>
      </c>
      <c r="R46" s="152">
        <v>0</v>
      </c>
      <c r="S46" s="152" t="s">
        <v>556</v>
      </c>
      <c r="T46" s="152">
        <v>0</v>
      </c>
      <c r="U46" s="229" t="s">
        <v>556</v>
      </c>
      <c r="V46" s="152">
        <v>0</v>
      </c>
      <c r="W46" s="152" t="s">
        <v>556</v>
      </c>
      <c r="X46" s="152">
        <v>0</v>
      </c>
      <c r="Y46" s="229" t="s">
        <v>556</v>
      </c>
      <c r="Z46" s="152">
        <v>0</v>
      </c>
      <c r="AA46" s="152" t="s">
        <v>556</v>
      </c>
      <c r="AB46" s="152">
        <v>0</v>
      </c>
      <c r="AC46" s="152">
        <v>0</v>
      </c>
    </row>
    <row r="47" spans="1:29" s="142" customFormat="1" x14ac:dyDescent="0.25">
      <c r="A47" s="150" t="s">
        <v>61</v>
      </c>
      <c r="B47" s="151" t="s">
        <v>158</v>
      </c>
      <c r="C47" s="152"/>
      <c r="D47" s="152"/>
      <c r="E47" s="152"/>
      <c r="F47" s="152"/>
      <c r="G47" s="152"/>
      <c r="H47" s="152"/>
      <c r="I47" s="152"/>
      <c r="J47" s="152"/>
      <c r="K47" s="152"/>
      <c r="L47" s="152"/>
      <c r="M47" s="152"/>
      <c r="N47" s="152"/>
      <c r="O47" s="152"/>
      <c r="P47" s="152"/>
      <c r="Q47" s="152"/>
      <c r="R47" s="152"/>
      <c r="S47" s="229"/>
      <c r="T47" s="152"/>
      <c r="U47" s="152"/>
      <c r="V47" s="152"/>
      <c r="W47" s="152"/>
      <c r="X47" s="152"/>
      <c r="Y47" s="152"/>
      <c r="Z47" s="152"/>
      <c r="AA47" s="152"/>
      <c r="AB47" s="152"/>
      <c r="AC47" s="152"/>
    </row>
    <row r="48" spans="1:29" s="142" customFormat="1" ht="33.75" customHeight="1" x14ac:dyDescent="0.25">
      <c r="A48" s="153" t="s">
        <v>157</v>
      </c>
      <c r="B48" s="154" t="s">
        <v>562</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v>0</v>
      </c>
      <c r="AA48" s="152"/>
      <c r="AB48" s="152">
        <v>0</v>
      </c>
      <c r="AC48" s="152">
        <v>0</v>
      </c>
    </row>
    <row r="49" spans="1:29" s="142" customFormat="1" ht="31.5" x14ac:dyDescent="0.25">
      <c r="A49" s="153" t="s">
        <v>156</v>
      </c>
      <c r="B49" s="156" t="s">
        <v>560</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v>0</v>
      </c>
      <c r="AA49" s="152"/>
      <c r="AB49" s="152">
        <v>0</v>
      </c>
      <c r="AC49" s="152">
        <v>0</v>
      </c>
    </row>
    <row r="50" spans="1:29" s="142" customFormat="1" x14ac:dyDescent="0.25">
      <c r="A50" s="153" t="s">
        <v>155</v>
      </c>
      <c r="B50" s="156" t="s">
        <v>154</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v>0</v>
      </c>
      <c r="AA50" s="152"/>
      <c r="AB50" s="152">
        <v>0</v>
      </c>
      <c r="AC50" s="152">
        <v>0</v>
      </c>
    </row>
    <row r="51" spans="1:29" s="142" customFormat="1" ht="31.5" x14ac:dyDescent="0.25">
      <c r="A51" s="153" t="s">
        <v>153</v>
      </c>
      <c r="B51" s="154" t="s">
        <v>152</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v>0</v>
      </c>
      <c r="AA51" s="152"/>
      <c r="AB51" s="152">
        <v>0</v>
      </c>
      <c r="AC51" s="152">
        <v>0</v>
      </c>
    </row>
    <row r="52" spans="1:29" s="142" customFormat="1" ht="31.5" x14ac:dyDescent="0.25">
      <c r="A52" s="153" t="s">
        <v>151</v>
      </c>
      <c r="B52" s="154" t="s">
        <v>150</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v>0</v>
      </c>
      <c r="AA52" s="152"/>
      <c r="AB52" s="152">
        <v>0</v>
      </c>
      <c r="AC52" s="152">
        <v>0</v>
      </c>
    </row>
    <row r="53" spans="1:29" s="142" customFormat="1" x14ac:dyDescent="0.25">
      <c r="A53" s="153" t="s">
        <v>149</v>
      </c>
      <c r="B53" s="154" t="s">
        <v>148</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v>0</v>
      </c>
      <c r="AA53" s="152"/>
      <c r="AB53" s="152">
        <v>0</v>
      </c>
      <c r="AC53" s="152">
        <v>0</v>
      </c>
    </row>
    <row r="54" spans="1:29" s="142" customFormat="1" x14ac:dyDescent="0.25">
      <c r="A54" s="153" t="s">
        <v>147</v>
      </c>
      <c r="B54" s="154" t="s">
        <v>563</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v>0</v>
      </c>
      <c r="AA54" s="152"/>
      <c r="AB54" s="152">
        <v>0</v>
      </c>
      <c r="AC54" s="152">
        <v>0</v>
      </c>
    </row>
    <row r="55" spans="1:29" s="142" customFormat="1" x14ac:dyDescent="0.25">
      <c r="A55" s="153" t="s">
        <v>574</v>
      </c>
      <c r="B55" s="154" t="s">
        <v>564</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v>0</v>
      </c>
      <c r="AA55" s="152"/>
      <c r="AB55" s="152">
        <v>0</v>
      </c>
      <c r="AC55" s="152">
        <v>0</v>
      </c>
    </row>
    <row r="56" spans="1:29" s="142" customFormat="1" x14ac:dyDescent="0.25">
      <c r="A56" s="153" t="s">
        <v>575</v>
      </c>
      <c r="B56" s="154" t="s">
        <v>565</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v>0</v>
      </c>
      <c r="AA56" s="152"/>
      <c r="AB56" s="152">
        <v>0</v>
      </c>
      <c r="AC56" s="152">
        <v>0</v>
      </c>
    </row>
    <row r="57" spans="1:29" s="142" customFormat="1" x14ac:dyDescent="0.25">
      <c r="A57" s="153" t="s">
        <v>576</v>
      </c>
      <c r="B57" s="154" t="s">
        <v>567</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v>0</v>
      </c>
      <c r="AA57" s="152"/>
      <c r="AB57" s="152">
        <v>0</v>
      </c>
      <c r="AC57" s="152">
        <v>0</v>
      </c>
    </row>
    <row r="58" spans="1:29" s="142" customFormat="1" x14ac:dyDescent="0.25">
      <c r="A58" s="153" t="s">
        <v>577</v>
      </c>
      <c r="B58" s="154" t="s">
        <v>569</v>
      </c>
      <c r="C58" s="152">
        <v>0</v>
      </c>
      <c r="D58" s="152">
        <v>0</v>
      </c>
      <c r="E58" s="152"/>
      <c r="F58" s="152"/>
      <c r="G58" s="152">
        <v>0</v>
      </c>
      <c r="H58" s="152">
        <v>0</v>
      </c>
      <c r="I58" s="152"/>
      <c r="J58" s="152">
        <v>0</v>
      </c>
      <c r="K58" s="152"/>
      <c r="L58" s="152">
        <v>0</v>
      </c>
      <c r="M58" s="152"/>
      <c r="N58" s="152">
        <v>0</v>
      </c>
      <c r="O58" s="152"/>
      <c r="P58" s="152">
        <v>0</v>
      </c>
      <c r="Q58" s="152"/>
      <c r="R58" s="152">
        <v>0</v>
      </c>
      <c r="S58" s="152"/>
      <c r="T58" s="152">
        <v>25</v>
      </c>
      <c r="U58" s="152"/>
      <c r="V58" s="152">
        <v>0</v>
      </c>
      <c r="W58" s="152"/>
      <c r="X58" s="152">
        <v>0</v>
      </c>
      <c r="Y58" s="152"/>
      <c r="Z58" s="152">
        <v>0</v>
      </c>
      <c r="AA58" s="152"/>
      <c r="AB58" s="152">
        <v>25</v>
      </c>
      <c r="AC58" s="152">
        <v>0</v>
      </c>
    </row>
    <row r="59" spans="1:29" s="142" customFormat="1" x14ac:dyDescent="0.25">
      <c r="A59" s="153" t="s">
        <v>578</v>
      </c>
      <c r="B59" s="154" t="s">
        <v>571</v>
      </c>
      <c r="C59" s="152">
        <v>25</v>
      </c>
      <c r="D59" s="152">
        <v>25</v>
      </c>
      <c r="E59" s="152"/>
      <c r="F59" s="152"/>
      <c r="G59" s="152">
        <v>0</v>
      </c>
      <c r="H59" s="152">
        <v>0</v>
      </c>
      <c r="I59" s="152"/>
      <c r="J59" s="152">
        <v>0</v>
      </c>
      <c r="K59" s="152"/>
      <c r="L59" s="152">
        <v>0</v>
      </c>
      <c r="M59" s="152"/>
      <c r="N59" s="152">
        <v>0</v>
      </c>
      <c r="O59" s="152"/>
      <c r="P59" s="152">
        <v>0</v>
      </c>
      <c r="Q59" s="152"/>
      <c r="R59" s="152">
        <v>0</v>
      </c>
      <c r="S59" s="152"/>
      <c r="T59" s="152">
        <v>0</v>
      </c>
      <c r="U59" s="152"/>
      <c r="V59" s="152">
        <v>25</v>
      </c>
      <c r="W59" s="152"/>
      <c r="X59" s="152">
        <v>0</v>
      </c>
      <c r="Y59" s="152"/>
      <c r="Z59" s="152">
        <v>0</v>
      </c>
      <c r="AA59" s="152"/>
      <c r="AB59" s="152">
        <v>0</v>
      </c>
      <c r="AC59" s="152">
        <v>25</v>
      </c>
    </row>
    <row r="60" spans="1:29" s="142" customFormat="1" x14ac:dyDescent="0.25">
      <c r="A60" s="153" t="s">
        <v>579</v>
      </c>
      <c r="B60" s="154" t="s">
        <v>573</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v>0</v>
      </c>
      <c r="AA60" s="152"/>
      <c r="AB60" s="152">
        <v>0</v>
      </c>
      <c r="AC60" s="152">
        <v>0</v>
      </c>
    </row>
    <row r="61" spans="1:29" s="142" customFormat="1" ht="35.25" customHeight="1" x14ac:dyDescent="0.25">
      <c r="A61" s="150" t="s">
        <v>59</v>
      </c>
      <c r="B61" s="151" t="s">
        <v>146</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142" customFormat="1" x14ac:dyDescent="0.25">
      <c r="A62" s="153" t="s">
        <v>145</v>
      </c>
      <c r="B62" s="154" t="s">
        <v>144</v>
      </c>
      <c r="C62" s="152">
        <v>110.35355</v>
      </c>
      <c r="D62" s="152">
        <v>121.552763</v>
      </c>
      <c r="E62" s="152"/>
      <c r="F62" s="152"/>
      <c r="G62" s="152">
        <v>0</v>
      </c>
      <c r="H62" s="152">
        <v>0</v>
      </c>
      <c r="I62" s="152"/>
      <c r="J62" s="152">
        <v>0</v>
      </c>
      <c r="K62" s="152"/>
      <c r="L62" s="152">
        <v>0</v>
      </c>
      <c r="M62" s="152"/>
      <c r="N62" s="152">
        <v>0</v>
      </c>
      <c r="O62" s="152"/>
      <c r="P62" s="152">
        <v>0</v>
      </c>
      <c r="Q62" s="152"/>
      <c r="R62" s="152">
        <v>0</v>
      </c>
      <c r="S62" s="152"/>
      <c r="T62" s="152">
        <v>110.35355</v>
      </c>
      <c r="U62" s="152"/>
      <c r="V62" s="152">
        <v>121.552763</v>
      </c>
      <c r="W62" s="152"/>
      <c r="X62" s="152">
        <v>0</v>
      </c>
      <c r="Y62" s="152"/>
      <c r="Z62" s="152">
        <v>0</v>
      </c>
      <c r="AA62" s="152"/>
      <c r="AB62" s="152">
        <v>110.35355</v>
      </c>
      <c r="AC62" s="152">
        <v>121.552763</v>
      </c>
    </row>
    <row r="63" spans="1:29" s="142" customFormat="1" x14ac:dyDescent="0.25">
      <c r="A63" s="153" t="s">
        <v>143</v>
      </c>
      <c r="B63" s="156" t="s">
        <v>137</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v>0</v>
      </c>
      <c r="AA63" s="152"/>
      <c r="AB63" s="152">
        <v>0</v>
      </c>
      <c r="AC63" s="152">
        <v>0</v>
      </c>
    </row>
    <row r="64" spans="1:29" s="142" customFormat="1" x14ac:dyDescent="0.25">
      <c r="A64" s="153" t="s">
        <v>142</v>
      </c>
      <c r="B64" s="154" t="s">
        <v>136</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v>0</v>
      </c>
      <c r="AA64" s="152"/>
      <c r="AB64" s="152">
        <v>0</v>
      </c>
      <c r="AC64" s="152">
        <v>0</v>
      </c>
    </row>
    <row r="65" spans="1:29" s="142" customFormat="1" x14ac:dyDescent="0.25">
      <c r="A65" s="153" t="s">
        <v>141</v>
      </c>
      <c r="B65" s="156" t="s">
        <v>135</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v>0</v>
      </c>
      <c r="AA65" s="152"/>
      <c r="AB65" s="152">
        <v>0</v>
      </c>
      <c r="AC65" s="152">
        <v>0</v>
      </c>
    </row>
    <row r="66" spans="1:29" s="142" customFormat="1" x14ac:dyDescent="0.25">
      <c r="A66" s="153" t="s">
        <v>140</v>
      </c>
      <c r="B66" s="156" t="s">
        <v>134</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v>0</v>
      </c>
      <c r="AA66" s="152"/>
      <c r="AB66" s="152">
        <v>0</v>
      </c>
      <c r="AC66" s="152">
        <v>0</v>
      </c>
    </row>
    <row r="67" spans="1:29" s="142" customFormat="1" x14ac:dyDescent="0.25">
      <c r="A67" s="153" t="s">
        <v>139</v>
      </c>
      <c r="B67" s="156" t="s">
        <v>580</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v>0</v>
      </c>
      <c r="AA67" s="152"/>
      <c r="AB67" s="152">
        <v>0</v>
      </c>
      <c r="AC67" s="152">
        <v>0</v>
      </c>
    </row>
    <row r="68" spans="1:29" s="142" customFormat="1" x14ac:dyDescent="0.25">
      <c r="A68" s="153" t="s">
        <v>581</v>
      </c>
      <c r="B68" s="156" t="s">
        <v>582</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v>0</v>
      </c>
      <c r="AA68" s="152"/>
      <c r="AB68" s="152">
        <v>0</v>
      </c>
      <c r="AC68" s="152">
        <v>0</v>
      </c>
    </row>
    <row r="69" spans="1:29" s="142" customFormat="1" x14ac:dyDescent="0.25">
      <c r="A69" s="153" t="s">
        <v>583</v>
      </c>
      <c r="B69" s="156" t="s">
        <v>584</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v>0</v>
      </c>
      <c r="AA69" s="152"/>
      <c r="AB69" s="152">
        <v>0</v>
      </c>
      <c r="AC69" s="152">
        <v>0</v>
      </c>
    </row>
    <row r="70" spans="1:29" s="142" customFormat="1" x14ac:dyDescent="0.25">
      <c r="A70" s="153" t="s">
        <v>585</v>
      </c>
      <c r="B70" s="156" t="s">
        <v>586</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v>0</v>
      </c>
      <c r="AA70" s="152"/>
      <c r="AB70" s="152">
        <v>0</v>
      </c>
      <c r="AC70" s="152">
        <v>0</v>
      </c>
    </row>
    <row r="71" spans="1:29" s="142" customFormat="1" x14ac:dyDescent="0.25">
      <c r="A71" s="153" t="s">
        <v>587</v>
      </c>
      <c r="B71" s="156" t="s">
        <v>588</v>
      </c>
      <c r="C71" s="152"/>
      <c r="D71" s="152"/>
      <c r="E71" s="152"/>
      <c r="F71" s="152"/>
      <c r="G71" s="152">
        <v>0</v>
      </c>
      <c r="H71" s="152">
        <v>0</v>
      </c>
      <c r="I71" s="152"/>
      <c r="J71" s="152">
        <v>0</v>
      </c>
      <c r="K71" s="152"/>
      <c r="L71" s="152">
        <v>0</v>
      </c>
      <c r="M71" s="152"/>
      <c r="N71" s="152">
        <v>0</v>
      </c>
      <c r="O71" s="152"/>
      <c r="P71" s="152">
        <v>0</v>
      </c>
      <c r="Q71" s="152"/>
      <c r="R71" s="152">
        <v>0</v>
      </c>
      <c r="S71" s="152"/>
      <c r="T71" s="152">
        <v>25</v>
      </c>
      <c r="U71" s="152"/>
      <c r="V71" s="152">
        <v>0</v>
      </c>
      <c r="W71" s="152"/>
      <c r="X71" s="152">
        <v>0</v>
      </c>
      <c r="Y71" s="152"/>
      <c r="Z71" s="152">
        <v>0</v>
      </c>
      <c r="AA71" s="152"/>
      <c r="AB71" s="152">
        <v>25</v>
      </c>
      <c r="AC71" s="152">
        <v>0</v>
      </c>
    </row>
    <row r="72" spans="1:29" s="142" customFormat="1" x14ac:dyDescent="0.25">
      <c r="A72" s="153" t="s">
        <v>589</v>
      </c>
      <c r="B72" s="156" t="s">
        <v>590</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25</v>
      </c>
      <c r="W72" s="152"/>
      <c r="X72" s="152">
        <v>0</v>
      </c>
      <c r="Y72" s="152"/>
      <c r="Z72" s="152">
        <v>0</v>
      </c>
      <c r="AA72" s="152"/>
      <c r="AB72" s="152">
        <v>0</v>
      </c>
      <c r="AC72" s="152">
        <v>25</v>
      </c>
    </row>
    <row r="73" spans="1:29" s="142" customFormat="1" x14ac:dyDescent="0.25">
      <c r="A73" s="153" t="s">
        <v>591</v>
      </c>
      <c r="B73" s="156" t="s">
        <v>592</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v>0</v>
      </c>
      <c r="AA73" s="152"/>
      <c r="AB73" s="152">
        <v>0</v>
      </c>
      <c r="AC73" s="152">
        <v>0</v>
      </c>
    </row>
    <row r="74" spans="1:29" s="142" customFormat="1" ht="36.75" customHeight="1" x14ac:dyDescent="0.25">
      <c r="A74" s="150" t="s">
        <v>58</v>
      </c>
      <c r="B74" s="157" t="s">
        <v>233</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v>0</v>
      </c>
      <c r="AA74" s="152"/>
      <c r="AB74" s="152">
        <v>0</v>
      </c>
      <c r="AC74" s="152">
        <v>0</v>
      </c>
    </row>
    <row r="75" spans="1:29" s="142" customFormat="1" x14ac:dyDescent="0.25">
      <c r="A75" s="150" t="s">
        <v>56</v>
      </c>
      <c r="B75" s="151" t="s">
        <v>138</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142" customFormat="1" ht="45" customHeight="1" x14ac:dyDescent="0.25">
      <c r="A76" s="153" t="s">
        <v>228</v>
      </c>
      <c r="B76" s="154" t="s">
        <v>562</v>
      </c>
      <c r="C76" s="158"/>
      <c r="D76" s="159"/>
      <c r="E76" s="160"/>
      <c r="F76" s="160"/>
      <c r="G76" s="152">
        <v>0</v>
      </c>
      <c r="H76" s="152">
        <v>0</v>
      </c>
      <c r="I76" s="152"/>
      <c r="J76" s="152">
        <v>0</v>
      </c>
      <c r="K76" s="152"/>
      <c r="L76" s="152">
        <v>0</v>
      </c>
      <c r="M76" s="160"/>
      <c r="N76" s="152">
        <v>0</v>
      </c>
      <c r="O76" s="159"/>
      <c r="P76" s="152">
        <v>0</v>
      </c>
      <c r="Q76" s="159"/>
      <c r="R76" s="152">
        <v>0</v>
      </c>
      <c r="S76" s="159"/>
      <c r="T76" s="152">
        <v>0</v>
      </c>
      <c r="U76" s="159"/>
      <c r="V76" s="152">
        <v>0</v>
      </c>
      <c r="W76" s="159"/>
      <c r="X76" s="152">
        <v>0</v>
      </c>
      <c r="Y76" s="159"/>
      <c r="Z76" s="152">
        <v>0</v>
      </c>
      <c r="AA76" s="159"/>
      <c r="AB76" s="152">
        <v>0</v>
      </c>
      <c r="AC76" s="152">
        <v>0</v>
      </c>
    </row>
    <row r="77" spans="1:29" s="142" customFormat="1" ht="39.75" customHeight="1" x14ac:dyDescent="0.25">
      <c r="A77" s="153" t="s">
        <v>229</v>
      </c>
      <c r="B77" s="156" t="s">
        <v>560</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v>0</v>
      </c>
      <c r="AA77" s="152"/>
      <c r="AB77" s="152">
        <v>0</v>
      </c>
      <c r="AC77" s="152">
        <v>0</v>
      </c>
    </row>
    <row r="78" spans="1:29" s="142" customFormat="1" x14ac:dyDescent="0.25">
      <c r="A78" s="153" t="s">
        <v>230</v>
      </c>
      <c r="B78" s="156" t="s">
        <v>154</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v>0</v>
      </c>
      <c r="AA78" s="152"/>
      <c r="AB78" s="152">
        <v>0</v>
      </c>
      <c r="AC78" s="152">
        <v>0</v>
      </c>
    </row>
    <row r="79" spans="1:29" s="142" customFormat="1" x14ac:dyDescent="0.25">
      <c r="A79" s="153" t="s">
        <v>231</v>
      </c>
      <c r="B79" s="154" t="s">
        <v>561</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v>0</v>
      </c>
      <c r="AA79" s="152"/>
      <c r="AB79" s="152">
        <v>0</v>
      </c>
      <c r="AC79" s="152">
        <v>0</v>
      </c>
    </row>
    <row r="80" spans="1:29" s="142" customFormat="1" x14ac:dyDescent="0.25">
      <c r="A80" s="153" t="s">
        <v>232</v>
      </c>
      <c r="B80" s="154" t="s">
        <v>563</v>
      </c>
      <c r="C80" s="158"/>
      <c r="D80" s="159"/>
      <c r="E80" s="160"/>
      <c r="F80" s="160"/>
      <c r="G80" s="152">
        <v>0</v>
      </c>
      <c r="H80" s="152">
        <v>0</v>
      </c>
      <c r="I80" s="152"/>
      <c r="J80" s="152">
        <v>0</v>
      </c>
      <c r="K80" s="152"/>
      <c r="L80" s="152">
        <v>0</v>
      </c>
      <c r="M80" s="160"/>
      <c r="N80" s="152">
        <v>0</v>
      </c>
      <c r="O80" s="159"/>
      <c r="P80" s="152">
        <v>0</v>
      </c>
      <c r="Q80" s="159"/>
      <c r="R80" s="152">
        <v>0</v>
      </c>
      <c r="S80" s="159"/>
      <c r="T80" s="152">
        <v>0</v>
      </c>
      <c r="U80" s="159"/>
      <c r="V80" s="152">
        <v>0</v>
      </c>
      <c r="W80" s="159"/>
      <c r="X80" s="152">
        <v>0</v>
      </c>
      <c r="Y80" s="159"/>
      <c r="Z80" s="152">
        <v>0</v>
      </c>
      <c r="AA80" s="159"/>
      <c r="AB80" s="152">
        <v>0</v>
      </c>
      <c r="AC80" s="152">
        <v>0</v>
      </c>
    </row>
    <row r="81" spans="1:29" s="142" customFormat="1" x14ac:dyDescent="0.25">
      <c r="A81" s="153" t="s">
        <v>593</v>
      </c>
      <c r="B81" s="154" t="s">
        <v>564</v>
      </c>
      <c r="C81" s="158"/>
      <c r="D81" s="159"/>
      <c r="E81" s="160"/>
      <c r="F81" s="160"/>
      <c r="G81" s="152">
        <v>0</v>
      </c>
      <c r="H81" s="152">
        <v>0</v>
      </c>
      <c r="I81" s="152"/>
      <c r="J81" s="152">
        <v>0</v>
      </c>
      <c r="K81" s="152"/>
      <c r="L81" s="152">
        <v>0</v>
      </c>
      <c r="M81" s="160"/>
      <c r="N81" s="152">
        <v>0</v>
      </c>
      <c r="O81" s="159"/>
      <c r="P81" s="152">
        <v>0</v>
      </c>
      <c r="Q81" s="159"/>
      <c r="R81" s="152">
        <v>0</v>
      </c>
      <c r="S81" s="159"/>
      <c r="T81" s="152">
        <v>0</v>
      </c>
      <c r="U81" s="159"/>
      <c r="V81" s="152">
        <v>0</v>
      </c>
      <c r="W81" s="159"/>
      <c r="X81" s="152">
        <v>0</v>
      </c>
      <c r="Y81" s="159"/>
      <c r="Z81" s="152">
        <v>0</v>
      </c>
      <c r="AA81" s="159"/>
      <c r="AB81" s="152">
        <v>0</v>
      </c>
      <c r="AC81" s="152">
        <v>0</v>
      </c>
    </row>
    <row r="82" spans="1:29" s="142" customFormat="1" x14ac:dyDescent="0.25">
      <c r="A82" s="153" t="s">
        <v>594</v>
      </c>
      <c r="B82" s="154" t="s">
        <v>565</v>
      </c>
      <c r="C82" s="158"/>
      <c r="D82" s="159"/>
      <c r="E82" s="160"/>
      <c r="F82" s="160"/>
      <c r="G82" s="152">
        <v>0</v>
      </c>
      <c r="H82" s="152">
        <v>0</v>
      </c>
      <c r="I82" s="152"/>
      <c r="J82" s="152">
        <v>0</v>
      </c>
      <c r="K82" s="152"/>
      <c r="L82" s="152">
        <v>0</v>
      </c>
      <c r="M82" s="160"/>
      <c r="N82" s="152">
        <v>0</v>
      </c>
      <c r="O82" s="159"/>
      <c r="P82" s="152">
        <v>0</v>
      </c>
      <c r="Q82" s="159"/>
      <c r="R82" s="152">
        <v>0</v>
      </c>
      <c r="S82" s="159"/>
      <c r="T82" s="152">
        <v>0</v>
      </c>
      <c r="U82" s="159"/>
      <c r="V82" s="152">
        <v>0</v>
      </c>
      <c r="W82" s="159"/>
      <c r="X82" s="152">
        <v>0</v>
      </c>
      <c r="Y82" s="159"/>
      <c r="Z82" s="152">
        <v>0</v>
      </c>
      <c r="AA82" s="159"/>
      <c r="AB82" s="152">
        <v>0</v>
      </c>
      <c r="AC82" s="152">
        <v>0</v>
      </c>
    </row>
    <row r="83" spans="1:29" s="142" customFormat="1" x14ac:dyDescent="0.25">
      <c r="A83" s="153" t="s">
        <v>595</v>
      </c>
      <c r="B83" s="154" t="s">
        <v>567</v>
      </c>
      <c r="C83" s="158"/>
      <c r="D83" s="159"/>
      <c r="E83" s="160"/>
      <c r="F83" s="160"/>
      <c r="G83" s="152">
        <v>0</v>
      </c>
      <c r="H83" s="152">
        <v>0</v>
      </c>
      <c r="I83" s="152"/>
      <c r="J83" s="152">
        <v>0</v>
      </c>
      <c r="K83" s="152"/>
      <c r="L83" s="152">
        <v>0</v>
      </c>
      <c r="M83" s="160"/>
      <c r="N83" s="152">
        <v>0</v>
      </c>
      <c r="O83" s="159"/>
      <c r="P83" s="152">
        <v>0</v>
      </c>
      <c r="Q83" s="159"/>
      <c r="R83" s="152">
        <v>0</v>
      </c>
      <c r="S83" s="159"/>
      <c r="T83" s="152">
        <v>0</v>
      </c>
      <c r="U83" s="159"/>
      <c r="V83" s="152">
        <v>0</v>
      </c>
      <c r="W83" s="159"/>
      <c r="X83" s="152">
        <v>0</v>
      </c>
      <c r="Y83" s="159"/>
      <c r="Z83" s="152">
        <v>0</v>
      </c>
      <c r="AA83" s="159"/>
      <c r="AB83" s="152">
        <v>0</v>
      </c>
      <c r="AC83" s="152">
        <v>0</v>
      </c>
    </row>
    <row r="84" spans="1:29" s="142" customFormat="1" x14ac:dyDescent="0.25">
      <c r="A84" s="153" t="s">
        <v>596</v>
      </c>
      <c r="B84" s="154" t="s">
        <v>569</v>
      </c>
      <c r="C84" s="231"/>
      <c r="D84" s="232"/>
      <c r="E84" s="160"/>
      <c r="F84" s="160"/>
      <c r="G84" s="152">
        <v>0</v>
      </c>
      <c r="H84" s="152">
        <v>0</v>
      </c>
      <c r="I84" s="152"/>
      <c r="J84" s="152">
        <v>0</v>
      </c>
      <c r="K84" s="152"/>
      <c r="L84" s="152">
        <v>0</v>
      </c>
      <c r="M84" s="160"/>
      <c r="N84" s="152">
        <v>0</v>
      </c>
      <c r="O84" s="159"/>
      <c r="P84" s="152">
        <v>0</v>
      </c>
      <c r="Q84" s="159"/>
      <c r="R84" s="152">
        <v>0</v>
      </c>
      <c r="S84" s="159"/>
      <c r="T84" s="152">
        <v>25</v>
      </c>
      <c r="U84" s="159"/>
      <c r="V84" s="152">
        <v>0</v>
      </c>
      <c r="W84" s="159"/>
      <c r="X84" s="152">
        <v>0</v>
      </c>
      <c r="Y84" s="159"/>
      <c r="Z84" s="152">
        <v>0</v>
      </c>
      <c r="AA84" s="159"/>
      <c r="AB84" s="152">
        <v>25</v>
      </c>
      <c r="AC84" s="152">
        <v>0</v>
      </c>
    </row>
    <row r="85" spans="1:29" s="142" customFormat="1" x14ac:dyDescent="0.25">
      <c r="A85" s="153" t="s">
        <v>597</v>
      </c>
      <c r="B85" s="154" t="s">
        <v>571</v>
      </c>
      <c r="C85" s="158"/>
      <c r="D85" s="159"/>
      <c r="E85" s="160"/>
      <c r="F85" s="160"/>
      <c r="G85" s="152">
        <v>0</v>
      </c>
      <c r="H85" s="152">
        <v>0</v>
      </c>
      <c r="I85" s="152"/>
      <c r="J85" s="152">
        <v>0</v>
      </c>
      <c r="K85" s="152"/>
      <c r="L85" s="152">
        <v>0</v>
      </c>
      <c r="M85" s="160"/>
      <c r="N85" s="152">
        <v>0</v>
      </c>
      <c r="O85" s="159"/>
      <c r="P85" s="152">
        <v>0</v>
      </c>
      <c r="Q85" s="159"/>
      <c r="R85" s="152">
        <v>0</v>
      </c>
      <c r="S85" s="159"/>
      <c r="T85" s="152">
        <v>0</v>
      </c>
      <c r="U85" s="159"/>
      <c r="V85" s="152">
        <v>25</v>
      </c>
      <c r="W85" s="159"/>
      <c r="X85" s="152">
        <v>0</v>
      </c>
      <c r="Y85" s="159"/>
      <c r="Z85" s="152">
        <v>0</v>
      </c>
      <c r="AA85" s="159"/>
      <c r="AB85" s="152">
        <v>0</v>
      </c>
      <c r="AC85" s="152">
        <v>25</v>
      </c>
    </row>
    <row r="86" spans="1:29" s="142" customFormat="1" x14ac:dyDescent="0.25">
      <c r="A86" s="153" t="s">
        <v>598</v>
      </c>
      <c r="B86" s="154" t="s">
        <v>573</v>
      </c>
      <c r="C86" s="161"/>
      <c r="D86" s="159"/>
      <c r="E86" s="160"/>
      <c r="F86" s="160"/>
      <c r="G86" s="152">
        <v>0</v>
      </c>
      <c r="H86" s="152">
        <v>0</v>
      </c>
      <c r="I86" s="152"/>
      <c r="J86" s="152">
        <v>0</v>
      </c>
      <c r="K86" s="152"/>
      <c r="L86" s="152">
        <v>0</v>
      </c>
      <c r="M86" s="160"/>
      <c r="N86" s="152">
        <v>0</v>
      </c>
      <c r="O86" s="159"/>
      <c r="P86" s="152">
        <v>0</v>
      </c>
      <c r="Q86" s="159"/>
      <c r="R86" s="152">
        <v>0</v>
      </c>
      <c r="S86" s="159"/>
      <c r="T86" s="152">
        <v>0</v>
      </c>
      <c r="U86" s="159"/>
      <c r="V86" s="152">
        <v>0</v>
      </c>
      <c r="W86" s="159"/>
      <c r="X86" s="152">
        <v>0</v>
      </c>
      <c r="Y86" s="159"/>
      <c r="Z86" s="152">
        <v>0</v>
      </c>
      <c r="AA86" s="159"/>
      <c r="AB86" s="152">
        <v>0</v>
      </c>
      <c r="AC86" s="15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K11:O11"/>
    <mergeCell ref="E14:V14"/>
    <mergeCell ref="A15:AC15"/>
    <mergeCell ref="A16:AC16"/>
    <mergeCell ref="A18:AC18"/>
    <mergeCell ref="A20:A22"/>
    <mergeCell ref="B20:B22"/>
    <mergeCell ref="C20:D21"/>
    <mergeCell ref="P20:S20"/>
    <mergeCell ref="T20:W20"/>
    <mergeCell ref="X20:AA20"/>
    <mergeCell ref="Z21:AA21"/>
    <mergeCell ref="P21:Q21"/>
    <mergeCell ref="X21:Y21"/>
    <mergeCell ref="V21:W21"/>
    <mergeCell ref="A4:AC4"/>
    <mergeCell ref="A6:AC6"/>
    <mergeCell ref="A8:AC8"/>
    <mergeCell ref="A9:AC9"/>
    <mergeCell ref="A12:AC12"/>
    <mergeCell ref="T21:U21"/>
    <mergeCell ref="H21:I21"/>
    <mergeCell ref="J21:K21"/>
    <mergeCell ref="L21:M21"/>
    <mergeCell ref="N21:O21"/>
    <mergeCell ref="E20:F21"/>
    <mergeCell ref="G20:G22"/>
    <mergeCell ref="H20:K20"/>
    <mergeCell ref="L20:O20"/>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7" zoomScale="70" zoomScaleNormal="70" zoomScaleSheetLayoutView="55" workbookViewId="0">
      <selection activeCell="E26" sqref="E26"/>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7" t="str">
        <f>'6.2. Паспорт фин осв ввод'!A4:AC4</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F_TP1500.PS.0032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Реконструкция ПС 110/35/6 кВ  Весна (замена защиты и автоматики 1(2)Т, В-35 1(2)Т, СВ-35, ВЛ-35 кВ (1,2,3,4), замена ограждения).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9" s="22" customFormat="1" x14ac:dyDescent="0.25">
      <c r="A21" s="435" t="s">
        <v>493</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s="22" customFormat="1" ht="58.5" customHeight="1" x14ac:dyDescent="0.25">
      <c r="A22" s="426" t="s">
        <v>52</v>
      </c>
      <c r="B22" s="437" t="s">
        <v>24</v>
      </c>
      <c r="C22" s="426" t="s">
        <v>51</v>
      </c>
      <c r="D22" s="426" t="s">
        <v>50</v>
      </c>
      <c r="E22" s="440" t="s">
        <v>504</v>
      </c>
      <c r="F22" s="441"/>
      <c r="G22" s="441"/>
      <c r="H22" s="441"/>
      <c r="I22" s="441"/>
      <c r="J22" s="441"/>
      <c r="K22" s="441"/>
      <c r="L22" s="442"/>
      <c r="M22" s="426" t="s">
        <v>49</v>
      </c>
      <c r="N22" s="426" t="s">
        <v>48</v>
      </c>
      <c r="O22" s="426" t="s">
        <v>47</v>
      </c>
      <c r="P22" s="421" t="s">
        <v>263</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9" s="22" customFormat="1" ht="64.5" customHeight="1" x14ac:dyDescent="0.25">
      <c r="A23" s="436"/>
      <c r="B23" s="438"/>
      <c r="C23" s="436"/>
      <c r="D23" s="436"/>
      <c r="E23" s="431" t="s">
        <v>23</v>
      </c>
      <c r="F23" s="422" t="s">
        <v>137</v>
      </c>
      <c r="G23" s="422" t="s">
        <v>136</v>
      </c>
      <c r="H23" s="422" t="s">
        <v>135</v>
      </c>
      <c r="I23" s="424" t="s">
        <v>415</v>
      </c>
      <c r="J23" s="424" t="s">
        <v>416</v>
      </c>
      <c r="K23" s="424" t="s">
        <v>417</v>
      </c>
      <c r="L23" s="422" t="s">
        <v>79</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9"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62" t="s">
        <v>13</v>
      </c>
      <c r="AG24" s="162" t="s">
        <v>12</v>
      </c>
      <c r="AH24" s="107" t="s">
        <v>2</v>
      </c>
      <c r="AI24" s="107" t="s">
        <v>11</v>
      </c>
      <c r="AJ24" s="427"/>
      <c r="AK24" s="427"/>
      <c r="AL24" s="427"/>
      <c r="AM24" s="427"/>
      <c r="AN24" s="427"/>
      <c r="AO24" s="427"/>
      <c r="AP24" s="427"/>
      <c r="AQ24" s="445"/>
      <c r="AR24" s="421"/>
      <c r="AS24" s="421"/>
      <c r="AT24" s="421"/>
      <c r="AU24" s="421"/>
      <c r="AV24" s="430"/>
      <c r="AW24" s="262">
        <f>SUM(AW26:AW28)</f>
        <v>75.38</v>
      </c>
    </row>
    <row r="25" spans="1:49"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3" customFormat="1" ht="90" x14ac:dyDescent="0.25">
      <c r="A26" s="212" t="s">
        <v>530</v>
      </c>
      <c r="B26" s="212" t="s">
        <v>663</v>
      </c>
      <c r="C26" s="212" t="s">
        <v>520</v>
      </c>
      <c r="D26" s="212">
        <v>12.201700000000001</v>
      </c>
      <c r="E26" s="212">
        <v>25</v>
      </c>
      <c r="F26" s="212" t="s">
        <v>368</v>
      </c>
      <c r="G26" s="212" t="s">
        <v>368</v>
      </c>
      <c r="H26" s="212" t="s">
        <v>368</v>
      </c>
      <c r="I26" s="212" t="s">
        <v>368</v>
      </c>
      <c r="J26" s="212" t="s">
        <v>368</v>
      </c>
      <c r="K26" s="212" t="s">
        <v>368</v>
      </c>
      <c r="L26" s="212" t="s">
        <v>368</v>
      </c>
      <c r="M26" s="212" t="s">
        <v>521</v>
      </c>
      <c r="N26" s="212" t="s">
        <v>642</v>
      </c>
      <c r="O26" s="212" t="s">
        <v>663</v>
      </c>
      <c r="P26" s="214">
        <v>2243</v>
      </c>
      <c r="Q26" s="212" t="s">
        <v>522</v>
      </c>
      <c r="R26" s="214">
        <v>1738</v>
      </c>
      <c r="S26" s="212" t="s">
        <v>523</v>
      </c>
      <c r="T26" s="212" t="s">
        <v>523</v>
      </c>
      <c r="U26" s="212">
        <v>2</v>
      </c>
      <c r="V26" s="212">
        <v>2</v>
      </c>
      <c r="W26" s="213" t="s">
        <v>524</v>
      </c>
      <c r="X26" s="215">
        <v>1672</v>
      </c>
      <c r="Y26" s="212"/>
      <c r="Z26" s="213">
        <v>1</v>
      </c>
      <c r="AA26" s="215">
        <v>1672</v>
      </c>
      <c r="AB26" s="215">
        <v>1672</v>
      </c>
      <c r="AC26" s="213" t="s">
        <v>524</v>
      </c>
      <c r="AD26" s="215">
        <v>1972</v>
      </c>
      <c r="AE26" s="214">
        <v>542</v>
      </c>
      <c r="AF26" s="212">
        <v>31603542708</v>
      </c>
      <c r="AG26" s="213" t="s">
        <v>525</v>
      </c>
      <c r="AH26" s="213" t="s">
        <v>526</v>
      </c>
      <c r="AI26" s="213" t="s">
        <v>526</v>
      </c>
      <c r="AJ26" s="216">
        <v>42487</v>
      </c>
      <c r="AK26" s="216">
        <v>42517</v>
      </c>
      <c r="AL26" s="212"/>
      <c r="AM26" s="212"/>
      <c r="AN26" s="212"/>
      <c r="AO26" s="212"/>
      <c r="AP26" s="213" t="s">
        <v>531</v>
      </c>
      <c r="AQ26" s="213" t="s">
        <v>532</v>
      </c>
      <c r="AR26" s="213" t="s">
        <v>531</v>
      </c>
      <c r="AS26" s="213" t="s">
        <v>532</v>
      </c>
      <c r="AT26" s="213" t="s">
        <v>533</v>
      </c>
      <c r="AU26" s="212"/>
      <c r="AV26" s="261" t="s">
        <v>641</v>
      </c>
      <c r="AW26" s="143">
        <v>0.54200000000000004</v>
      </c>
    </row>
    <row r="27" spans="1:49" s="144" customFormat="1" x14ac:dyDescent="0.2">
      <c r="A27" s="212"/>
      <c r="B27" s="220"/>
      <c r="C27" s="220"/>
      <c r="D27" s="220"/>
      <c r="E27" s="220"/>
      <c r="F27" s="220"/>
      <c r="G27" s="220"/>
      <c r="H27" s="220"/>
      <c r="I27" s="220"/>
      <c r="J27" s="220"/>
      <c r="K27" s="220"/>
      <c r="L27" s="220"/>
      <c r="M27" s="220"/>
      <c r="N27" s="220"/>
      <c r="O27" s="220"/>
      <c r="P27" s="220"/>
      <c r="Q27" s="220"/>
      <c r="R27" s="220"/>
      <c r="S27" s="220"/>
      <c r="T27" s="220"/>
      <c r="U27" s="220"/>
      <c r="V27" s="220"/>
      <c r="W27" s="213" t="s">
        <v>527</v>
      </c>
      <c r="X27" s="215">
        <v>1738</v>
      </c>
      <c r="Y27" s="220"/>
      <c r="Z27" s="213"/>
      <c r="AA27" s="215">
        <v>1738</v>
      </c>
      <c r="AB27" s="215"/>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9" s="22" customFormat="1" ht="60" x14ac:dyDescent="0.25">
      <c r="A28" s="213" t="s">
        <v>535</v>
      </c>
      <c r="B28" s="212" t="s">
        <v>663</v>
      </c>
      <c r="C28" s="213" t="s">
        <v>520</v>
      </c>
      <c r="D28" s="217" t="s">
        <v>536</v>
      </c>
      <c r="E28" s="212">
        <v>25</v>
      </c>
      <c r="F28" s="212" t="s">
        <v>368</v>
      </c>
      <c r="G28" s="212" t="s">
        <v>368</v>
      </c>
      <c r="H28" s="212" t="s">
        <v>368</v>
      </c>
      <c r="I28" s="212" t="s">
        <v>368</v>
      </c>
      <c r="J28" s="212" t="s">
        <v>368</v>
      </c>
      <c r="K28" s="212" t="s">
        <v>368</v>
      </c>
      <c r="L28" s="212" t="s">
        <v>368</v>
      </c>
      <c r="M28" s="213" t="s">
        <v>537</v>
      </c>
      <c r="N28" s="218" t="s">
        <v>643</v>
      </c>
      <c r="O28" s="212" t="s">
        <v>663</v>
      </c>
      <c r="P28" s="215">
        <v>90811</v>
      </c>
      <c r="Q28" s="213" t="s">
        <v>538</v>
      </c>
      <c r="R28" s="215">
        <v>63567</v>
      </c>
      <c r="S28" s="213" t="s">
        <v>539</v>
      </c>
      <c r="T28" s="213" t="s">
        <v>540</v>
      </c>
      <c r="U28" s="213">
        <v>3</v>
      </c>
      <c r="V28" s="213">
        <v>3</v>
      </c>
      <c r="W28" s="213" t="s">
        <v>541</v>
      </c>
      <c r="X28" s="219">
        <v>63526</v>
      </c>
      <c r="Y28" s="213"/>
      <c r="Z28" s="213">
        <v>1</v>
      </c>
      <c r="AA28" s="215">
        <v>63422</v>
      </c>
      <c r="AB28" s="215">
        <v>63422</v>
      </c>
      <c r="AC28" s="213" t="s">
        <v>541</v>
      </c>
      <c r="AD28" s="215">
        <v>74838</v>
      </c>
      <c r="AE28" s="215">
        <v>0</v>
      </c>
      <c r="AF28" s="217" t="s">
        <v>542</v>
      </c>
      <c r="AG28" s="213" t="s">
        <v>543</v>
      </c>
      <c r="AH28" s="213" t="s">
        <v>544</v>
      </c>
      <c r="AI28" s="213" t="s">
        <v>544</v>
      </c>
      <c r="AJ28" s="213" t="s">
        <v>545</v>
      </c>
      <c r="AK28" s="213" t="s">
        <v>546</v>
      </c>
      <c r="AL28" s="213"/>
      <c r="AM28" s="213"/>
      <c r="AN28" s="213"/>
      <c r="AO28" s="217" t="s">
        <v>547</v>
      </c>
      <c r="AP28" s="213" t="s">
        <v>548</v>
      </c>
      <c r="AQ28" s="213" t="s">
        <v>549</v>
      </c>
      <c r="AR28" s="213" t="s">
        <v>550</v>
      </c>
      <c r="AS28" s="213" t="s">
        <v>550</v>
      </c>
      <c r="AT28" s="213" t="s">
        <v>551</v>
      </c>
      <c r="AU28" s="213"/>
      <c r="AV28" s="213" t="s">
        <v>602</v>
      </c>
      <c r="AW28" s="22">
        <v>74.837999999999994</v>
      </c>
    </row>
    <row r="29" spans="1:49" s="22" customFormat="1" x14ac:dyDescent="0.25">
      <c r="A29" s="213"/>
      <c r="B29" s="213"/>
      <c r="C29" s="213"/>
      <c r="D29" s="217" t="s">
        <v>547</v>
      </c>
      <c r="E29" s="217"/>
      <c r="F29" s="217"/>
      <c r="G29" s="217"/>
      <c r="H29" s="217"/>
      <c r="I29" s="217"/>
      <c r="J29" s="213" t="s">
        <v>547</v>
      </c>
      <c r="K29" s="213" t="s">
        <v>547</v>
      </c>
      <c r="L29" s="213" t="s">
        <v>547</v>
      </c>
      <c r="M29" s="213" t="s">
        <v>547</v>
      </c>
      <c r="N29" s="218"/>
      <c r="O29" s="213"/>
      <c r="P29" s="215"/>
      <c r="Q29" s="213"/>
      <c r="R29" s="215"/>
      <c r="S29" s="213"/>
      <c r="T29" s="213"/>
      <c r="U29" s="213"/>
      <c r="V29" s="213"/>
      <c r="W29" s="213" t="s">
        <v>552</v>
      </c>
      <c r="X29" s="219">
        <v>63567</v>
      </c>
      <c r="Y29" s="213"/>
      <c r="Z29" s="213"/>
      <c r="AA29" s="215">
        <v>63567</v>
      </c>
      <c r="AB29" s="215"/>
      <c r="AC29" s="213"/>
      <c r="AD29" s="215"/>
      <c r="AE29" s="215"/>
      <c r="AF29" s="217" t="s">
        <v>547</v>
      </c>
      <c r="AG29" s="213"/>
      <c r="AH29" s="213"/>
      <c r="AI29" s="213"/>
      <c r="AJ29" s="213"/>
      <c r="AK29" s="213"/>
      <c r="AL29" s="213"/>
      <c r="AM29" s="213"/>
      <c r="AN29" s="213"/>
      <c r="AO29" s="217" t="s">
        <v>547</v>
      </c>
      <c r="AP29" s="213"/>
      <c r="AQ29" s="213"/>
      <c r="AR29" s="213"/>
      <c r="AS29" s="213"/>
      <c r="AT29" s="213"/>
      <c r="AU29" s="213"/>
      <c r="AV29" s="213"/>
    </row>
    <row r="30" spans="1:49" s="22" customFormat="1" x14ac:dyDescent="0.25">
      <c r="A30" s="213"/>
      <c r="B30" s="213"/>
      <c r="C30" s="213"/>
      <c r="D30" s="217" t="s">
        <v>547</v>
      </c>
      <c r="E30" s="217"/>
      <c r="F30" s="217"/>
      <c r="G30" s="217"/>
      <c r="H30" s="217"/>
      <c r="I30" s="217"/>
      <c r="J30" s="213" t="s">
        <v>547</v>
      </c>
      <c r="K30" s="213" t="s">
        <v>547</v>
      </c>
      <c r="L30" s="213" t="s">
        <v>547</v>
      </c>
      <c r="M30" s="213" t="s">
        <v>547</v>
      </c>
      <c r="N30" s="218"/>
      <c r="O30" s="213"/>
      <c r="P30" s="215"/>
      <c r="Q30" s="213"/>
      <c r="R30" s="215"/>
      <c r="S30" s="213"/>
      <c r="T30" s="213"/>
      <c r="U30" s="213"/>
      <c r="V30" s="213"/>
      <c r="W30" s="213" t="s">
        <v>553</v>
      </c>
      <c r="X30" s="219">
        <v>63559</v>
      </c>
      <c r="Y30" s="213"/>
      <c r="Z30" s="213"/>
      <c r="AA30" s="215">
        <v>63455</v>
      </c>
      <c r="AB30" s="215"/>
      <c r="AC30" s="213"/>
      <c r="AD30" s="215"/>
      <c r="AE30" s="215"/>
      <c r="AF30" s="217" t="s">
        <v>547</v>
      </c>
      <c r="AG30" s="213"/>
      <c r="AH30" s="213"/>
      <c r="AI30" s="213"/>
      <c r="AJ30" s="213"/>
      <c r="AK30" s="213"/>
      <c r="AL30" s="213"/>
      <c r="AM30" s="213"/>
      <c r="AN30" s="213"/>
      <c r="AO30" s="217" t="s">
        <v>547</v>
      </c>
      <c r="AP30" s="213"/>
      <c r="AQ30" s="213"/>
      <c r="AR30" s="213"/>
      <c r="AS30" s="213"/>
      <c r="AT30" s="213"/>
      <c r="AU30" s="213"/>
      <c r="AV30"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10" zoomScale="90" zoomScaleNormal="90" zoomScaleSheetLayoutView="80" workbookViewId="0">
      <selection activeCell="J24" sqref="J24"/>
    </sheetView>
  </sheetViews>
  <sheetFormatPr defaultRowHeight="15.75" x14ac:dyDescent="0.25"/>
  <cols>
    <col min="1" max="2" width="66.140625" style="233" customWidth="1"/>
    <col min="3" max="254" width="9.140625" style="235"/>
    <col min="255" max="256" width="66.140625" style="235" customWidth="1"/>
    <col min="257" max="510" width="9.140625" style="235"/>
    <col min="511" max="512" width="66.140625" style="235" customWidth="1"/>
    <col min="513" max="766" width="9.140625" style="235"/>
    <col min="767" max="768" width="66.140625" style="235" customWidth="1"/>
    <col min="769" max="1022" width="9.140625" style="235"/>
    <col min="1023" max="1024" width="66.140625" style="235" customWidth="1"/>
    <col min="1025" max="1278" width="9.140625" style="235"/>
    <col min="1279" max="1280" width="66.140625" style="235" customWidth="1"/>
    <col min="1281" max="1534" width="9.140625" style="235"/>
    <col min="1535" max="1536" width="66.140625" style="235" customWidth="1"/>
    <col min="1537" max="1790" width="9.140625" style="235"/>
    <col min="1791" max="1792" width="66.140625" style="235" customWidth="1"/>
    <col min="1793" max="2046" width="9.140625" style="235"/>
    <col min="2047" max="2048" width="66.140625" style="235" customWidth="1"/>
    <col min="2049" max="2302" width="9.140625" style="235"/>
    <col min="2303" max="2304" width="66.140625" style="235" customWidth="1"/>
    <col min="2305" max="2558" width="9.140625" style="235"/>
    <col min="2559" max="2560" width="66.140625" style="235" customWidth="1"/>
    <col min="2561" max="2814" width="9.140625" style="235"/>
    <col min="2815" max="2816" width="66.140625" style="235" customWidth="1"/>
    <col min="2817" max="3070" width="9.140625" style="235"/>
    <col min="3071" max="3072" width="66.140625" style="235" customWidth="1"/>
    <col min="3073" max="3326" width="9.140625" style="235"/>
    <col min="3327" max="3328" width="66.140625" style="235" customWidth="1"/>
    <col min="3329" max="3582" width="9.140625" style="235"/>
    <col min="3583" max="3584" width="66.140625" style="235" customWidth="1"/>
    <col min="3585" max="3838" width="9.140625" style="235"/>
    <col min="3839" max="3840" width="66.140625" style="235" customWidth="1"/>
    <col min="3841" max="4094" width="9.140625" style="235"/>
    <col min="4095" max="4096" width="66.140625" style="235" customWidth="1"/>
    <col min="4097" max="4350" width="9.140625" style="235"/>
    <col min="4351" max="4352" width="66.140625" style="235" customWidth="1"/>
    <col min="4353" max="4606" width="9.140625" style="235"/>
    <col min="4607" max="4608" width="66.140625" style="235" customWidth="1"/>
    <col min="4609" max="4862" width="9.140625" style="235"/>
    <col min="4863" max="4864" width="66.140625" style="235" customWidth="1"/>
    <col min="4865" max="5118" width="9.140625" style="235"/>
    <col min="5119" max="5120" width="66.140625" style="235" customWidth="1"/>
    <col min="5121" max="5374" width="9.140625" style="235"/>
    <col min="5375" max="5376" width="66.140625" style="235" customWidth="1"/>
    <col min="5377" max="5630" width="9.140625" style="235"/>
    <col min="5631" max="5632" width="66.140625" style="235" customWidth="1"/>
    <col min="5633" max="5886" width="9.140625" style="235"/>
    <col min="5887" max="5888" width="66.140625" style="235" customWidth="1"/>
    <col min="5889" max="6142" width="9.140625" style="235"/>
    <col min="6143" max="6144" width="66.140625" style="235" customWidth="1"/>
    <col min="6145" max="6398" width="9.140625" style="235"/>
    <col min="6399" max="6400" width="66.140625" style="235" customWidth="1"/>
    <col min="6401" max="6654" width="9.140625" style="235"/>
    <col min="6655" max="6656" width="66.140625" style="235" customWidth="1"/>
    <col min="6657" max="6910" width="9.140625" style="235"/>
    <col min="6911" max="6912" width="66.140625" style="235" customWidth="1"/>
    <col min="6913" max="7166" width="9.140625" style="235"/>
    <col min="7167" max="7168" width="66.140625" style="235" customWidth="1"/>
    <col min="7169" max="7422" width="9.140625" style="235"/>
    <col min="7423" max="7424" width="66.140625" style="235" customWidth="1"/>
    <col min="7425" max="7678" width="9.140625" style="235"/>
    <col min="7679" max="7680" width="66.140625" style="235" customWidth="1"/>
    <col min="7681" max="7934" width="9.140625" style="235"/>
    <col min="7935" max="7936" width="66.140625" style="235" customWidth="1"/>
    <col min="7937" max="8190" width="9.140625" style="235"/>
    <col min="8191" max="8192" width="66.140625" style="235" customWidth="1"/>
    <col min="8193" max="8446" width="9.140625" style="235"/>
    <col min="8447" max="8448" width="66.140625" style="235" customWidth="1"/>
    <col min="8449" max="8702" width="9.140625" style="235"/>
    <col min="8703" max="8704" width="66.140625" style="235" customWidth="1"/>
    <col min="8705" max="8958" width="9.140625" style="235"/>
    <col min="8959" max="8960" width="66.140625" style="235" customWidth="1"/>
    <col min="8961" max="9214" width="9.140625" style="235"/>
    <col min="9215" max="9216" width="66.140625" style="235" customWidth="1"/>
    <col min="9217" max="9470" width="9.140625" style="235"/>
    <col min="9471" max="9472" width="66.140625" style="235" customWidth="1"/>
    <col min="9473" max="9726" width="9.140625" style="235"/>
    <col min="9727" max="9728" width="66.140625" style="235" customWidth="1"/>
    <col min="9729" max="9982" width="9.140625" style="235"/>
    <col min="9983" max="9984" width="66.140625" style="235" customWidth="1"/>
    <col min="9985" max="10238" width="9.140625" style="235"/>
    <col min="10239" max="10240" width="66.140625" style="235" customWidth="1"/>
    <col min="10241" max="10494" width="9.140625" style="235"/>
    <col min="10495" max="10496" width="66.140625" style="235" customWidth="1"/>
    <col min="10497" max="10750" width="9.140625" style="235"/>
    <col min="10751" max="10752" width="66.140625" style="235" customWidth="1"/>
    <col min="10753" max="11006" width="9.140625" style="235"/>
    <col min="11007" max="11008" width="66.140625" style="235" customWidth="1"/>
    <col min="11009" max="11262" width="9.140625" style="235"/>
    <col min="11263" max="11264" width="66.140625" style="235" customWidth="1"/>
    <col min="11265" max="11518" width="9.140625" style="235"/>
    <col min="11519" max="11520" width="66.140625" style="235" customWidth="1"/>
    <col min="11521" max="11774" width="9.140625" style="235"/>
    <col min="11775" max="11776" width="66.140625" style="235" customWidth="1"/>
    <col min="11777" max="12030" width="9.140625" style="235"/>
    <col min="12031" max="12032" width="66.140625" style="235" customWidth="1"/>
    <col min="12033" max="12286" width="9.140625" style="235"/>
    <col min="12287" max="12288" width="66.140625" style="235" customWidth="1"/>
    <col min="12289" max="12542" width="9.140625" style="235"/>
    <col min="12543" max="12544" width="66.140625" style="235" customWidth="1"/>
    <col min="12545" max="12798" width="9.140625" style="235"/>
    <col min="12799" max="12800" width="66.140625" style="235" customWidth="1"/>
    <col min="12801" max="13054" width="9.140625" style="235"/>
    <col min="13055" max="13056" width="66.140625" style="235" customWidth="1"/>
    <col min="13057" max="13310" width="9.140625" style="235"/>
    <col min="13311" max="13312" width="66.140625" style="235" customWidth="1"/>
    <col min="13313" max="13566" width="9.140625" style="235"/>
    <col min="13567" max="13568" width="66.140625" style="235" customWidth="1"/>
    <col min="13569" max="13822" width="9.140625" style="235"/>
    <col min="13823" max="13824" width="66.140625" style="235" customWidth="1"/>
    <col min="13825" max="14078" width="9.140625" style="235"/>
    <col min="14079" max="14080" width="66.140625" style="235" customWidth="1"/>
    <col min="14081" max="14334" width="9.140625" style="235"/>
    <col min="14335" max="14336" width="66.140625" style="235" customWidth="1"/>
    <col min="14337" max="14590" width="9.140625" style="235"/>
    <col min="14591" max="14592" width="66.140625" style="235" customWidth="1"/>
    <col min="14593" max="14846" width="9.140625" style="235"/>
    <col min="14847" max="14848" width="66.140625" style="235" customWidth="1"/>
    <col min="14849" max="15102" width="9.140625" style="235"/>
    <col min="15103" max="15104" width="66.140625" style="235" customWidth="1"/>
    <col min="15105" max="15358" width="9.140625" style="235"/>
    <col min="15359" max="15360" width="66.140625" style="235" customWidth="1"/>
    <col min="15361" max="15614" width="9.140625" style="235"/>
    <col min="15615" max="15616" width="66.140625" style="235" customWidth="1"/>
    <col min="15617" max="15870" width="9.140625" style="235"/>
    <col min="15871" max="15872" width="66.140625" style="235" customWidth="1"/>
    <col min="15873" max="16126" width="9.140625" style="235"/>
    <col min="16127" max="16128" width="66.140625" style="235" customWidth="1"/>
    <col min="16129" max="16384" width="9.140625" style="235"/>
  </cols>
  <sheetData>
    <row r="1" spans="1:6" ht="18.75" x14ac:dyDescent="0.25">
      <c r="B1" s="234" t="s">
        <v>68</v>
      </c>
    </row>
    <row r="2" spans="1:6" ht="18.75" x14ac:dyDescent="0.3">
      <c r="B2" s="236" t="s">
        <v>10</v>
      </c>
    </row>
    <row r="3" spans="1:6" ht="18.75" x14ac:dyDescent="0.3">
      <c r="B3" s="236" t="s">
        <v>644</v>
      </c>
    </row>
    <row r="4" spans="1:6" x14ac:dyDescent="0.25">
      <c r="B4" s="237"/>
    </row>
    <row r="5" spans="1:6" ht="18.75" x14ac:dyDescent="0.3">
      <c r="A5" s="450" t="str">
        <f>'1. паспорт местоположение'!A5:C5</f>
        <v>Год раскрытия информации: 2023 год</v>
      </c>
      <c r="B5" s="450"/>
      <c r="C5" s="238"/>
      <c r="D5" s="238"/>
      <c r="E5" s="238"/>
      <c r="F5" s="238"/>
    </row>
    <row r="6" spans="1:6" ht="18.75" x14ac:dyDescent="0.3">
      <c r="A6" s="239"/>
      <c r="B6" s="239"/>
      <c r="C6" s="239"/>
      <c r="D6" s="239"/>
      <c r="E6" s="239"/>
      <c r="F6" s="239"/>
    </row>
    <row r="7" spans="1:6" ht="18.75" x14ac:dyDescent="0.25">
      <c r="A7" s="451" t="s">
        <v>9</v>
      </c>
      <c r="B7" s="451"/>
      <c r="C7" s="240"/>
      <c r="D7" s="240"/>
      <c r="E7" s="240"/>
      <c r="F7" s="240"/>
    </row>
    <row r="8" spans="1:6" ht="18.75" x14ac:dyDescent="0.25">
      <c r="A8" s="240"/>
      <c r="B8" s="240"/>
      <c r="C8" s="240"/>
      <c r="D8" s="240"/>
      <c r="E8" s="240"/>
      <c r="F8" s="240"/>
    </row>
    <row r="9" spans="1:6" x14ac:dyDescent="0.25">
      <c r="A9" s="452" t="str">
        <f>'1. паспорт местоположение'!A9:C9</f>
        <v>АО "Россети Тюмень"</v>
      </c>
      <c r="B9" s="452"/>
      <c r="C9" s="241"/>
      <c r="D9" s="241"/>
      <c r="E9" s="241"/>
      <c r="F9" s="241"/>
    </row>
    <row r="10" spans="1:6" x14ac:dyDescent="0.25">
      <c r="A10" s="446" t="s">
        <v>8</v>
      </c>
      <c r="B10" s="446"/>
      <c r="C10" s="242"/>
      <c r="D10" s="242"/>
      <c r="E10" s="242"/>
      <c r="F10" s="242"/>
    </row>
    <row r="11" spans="1:6" ht="18.75" x14ac:dyDescent="0.25">
      <c r="A11" s="240"/>
      <c r="B11" s="240"/>
      <c r="C11" s="240"/>
      <c r="D11" s="240"/>
      <c r="E11" s="240"/>
      <c r="F11" s="240"/>
    </row>
    <row r="12" spans="1:6" ht="30.75" customHeight="1" x14ac:dyDescent="0.25">
      <c r="A12" s="452" t="str">
        <f>'1. паспорт местоположение'!A12:C12</f>
        <v>F_TP1500.PS.0032</v>
      </c>
      <c r="B12" s="452"/>
      <c r="C12" s="241"/>
      <c r="D12" s="241"/>
      <c r="E12" s="241"/>
      <c r="F12" s="241"/>
    </row>
    <row r="13" spans="1:6" x14ac:dyDescent="0.25">
      <c r="A13" s="446" t="s">
        <v>7</v>
      </c>
      <c r="B13" s="446"/>
      <c r="C13" s="242"/>
      <c r="D13" s="242"/>
      <c r="E13" s="242"/>
      <c r="F13" s="242"/>
    </row>
    <row r="14" spans="1:6" ht="18.75" x14ac:dyDescent="0.25">
      <c r="A14" s="243"/>
      <c r="B14" s="243"/>
      <c r="C14" s="243"/>
      <c r="D14" s="243"/>
      <c r="E14" s="243"/>
      <c r="F14" s="243"/>
    </row>
    <row r="15" spans="1:6" ht="50.25" customHeight="1" x14ac:dyDescent="0.25">
      <c r="A15" s="447" t="str">
        <f>'1. паспорт местоположение'!A15:C15</f>
        <v>Реконструкция ПС 110/35/6 кВ  Весна (замена защиты и автоматики 1(2)Т, В-35 1(2)Т, СВ-35, ВЛ-35 кВ (1,2,3,4), замена ограждения).</v>
      </c>
      <c r="B15" s="447"/>
      <c r="C15" s="241"/>
      <c r="D15" s="241"/>
      <c r="E15" s="241"/>
      <c r="F15" s="241"/>
    </row>
    <row r="16" spans="1:6" x14ac:dyDescent="0.25">
      <c r="A16" s="446" t="s">
        <v>6</v>
      </c>
      <c r="B16" s="446"/>
      <c r="C16" s="242"/>
      <c r="D16" s="242"/>
      <c r="E16" s="242"/>
      <c r="F16" s="242"/>
    </row>
    <row r="17" spans="1:2" x14ac:dyDescent="0.25">
      <c r="B17" s="244"/>
    </row>
    <row r="18" spans="1:2" ht="33.75" customHeight="1" x14ac:dyDescent="0.25">
      <c r="A18" s="448" t="s">
        <v>494</v>
      </c>
      <c r="B18" s="449"/>
    </row>
    <row r="19" spans="1:2" x14ac:dyDescent="0.25">
      <c r="B19" s="237"/>
    </row>
    <row r="20" spans="1:2" ht="16.5" thickBot="1" x14ac:dyDescent="0.3">
      <c r="B20" s="245"/>
    </row>
    <row r="21" spans="1:2" ht="50.25" customHeight="1" thickBot="1" x14ac:dyDescent="0.3">
      <c r="A21" s="246" t="s">
        <v>375</v>
      </c>
      <c r="B21" s="205" t="str">
        <f>A15</f>
        <v>Реконструкция ПС 110/35/6 кВ  Весна (замена защиты и автоматики 1(2)Т, В-35 1(2)Т, СВ-35, ВЛ-35 кВ (1,2,3,4), замена ограждения).</v>
      </c>
    </row>
    <row r="22" spans="1:2" ht="27.75" customHeight="1" thickBot="1" x14ac:dyDescent="0.3">
      <c r="A22" s="246" t="s">
        <v>376</v>
      </c>
      <c r="B22" s="247" t="s">
        <v>517</v>
      </c>
    </row>
    <row r="23" spans="1:2" ht="22.5" customHeight="1" thickBot="1" x14ac:dyDescent="0.3">
      <c r="A23" s="246" t="s">
        <v>341</v>
      </c>
      <c r="B23" s="247" t="s">
        <v>634</v>
      </c>
    </row>
    <row r="24" spans="1:2" ht="24.75" customHeight="1" thickBot="1" x14ac:dyDescent="0.3">
      <c r="A24" s="246" t="s">
        <v>377</v>
      </c>
      <c r="B24" s="248" t="s">
        <v>633</v>
      </c>
    </row>
    <row r="25" spans="1:2" ht="28.5" customHeight="1" thickBot="1" x14ac:dyDescent="0.3">
      <c r="A25" s="249" t="s">
        <v>378</v>
      </c>
      <c r="B25" s="247">
        <f>'3.3 паспорт описание'!C29</f>
        <v>2026</v>
      </c>
    </row>
    <row r="26" spans="1:2" ht="25.5" customHeight="1" thickBot="1" x14ac:dyDescent="0.3">
      <c r="A26" s="250" t="s">
        <v>379</v>
      </c>
      <c r="B26" s="205" t="str">
        <f>'3.3 паспорт описание'!C30</f>
        <v>K</v>
      </c>
    </row>
    <row r="27" spans="1:2" ht="30" customHeight="1" thickBot="1" x14ac:dyDescent="0.3">
      <c r="A27" s="250" t="s">
        <v>655</v>
      </c>
      <c r="B27" s="251">
        <v>144.74736200000001</v>
      </c>
    </row>
    <row r="28" spans="1:2" ht="27.75" customHeight="1" thickBot="1" x14ac:dyDescent="0.3">
      <c r="A28" s="205" t="s">
        <v>380</v>
      </c>
      <c r="B28" s="205" t="s">
        <v>650</v>
      </c>
    </row>
    <row r="29" spans="1:2" ht="28.5" x14ac:dyDescent="0.25">
      <c r="A29" s="266" t="s">
        <v>665</v>
      </c>
      <c r="B29" s="265">
        <v>75.38</v>
      </c>
    </row>
    <row r="30" spans="1:2" ht="28.5" x14ac:dyDescent="0.25">
      <c r="A30" s="266" t="s">
        <v>381</v>
      </c>
      <c r="B30" s="264">
        <v>75.38</v>
      </c>
    </row>
    <row r="31" spans="1:2" x14ac:dyDescent="0.25">
      <c r="A31" s="267" t="s">
        <v>382</v>
      </c>
      <c r="B31" s="268"/>
    </row>
    <row r="32" spans="1:2" ht="29.25" thickBot="1" x14ac:dyDescent="0.3">
      <c r="A32" s="269" t="s">
        <v>604</v>
      </c>
      <c r="B32" s="270">
        <v>75.38</v>
      </c>
    </row>
    <row r="33" spans="1:2" ht="30" x14ac:dyDescent="0.25">
      <c r="A33" s="263" t="s">
        <v>605</v>
      </c>
      <c r="B33" s="271">
        <v>0.54200000000000004</v>
      </c>
    </row>
    <row r="34" spans="1:2" x14ac:dyDescent="0.25">
      <c r="A34" s="263" t="s">
        <v>383</v>
      </c>
      <c r="B34" s="272">
        <v>0.67</v>
      </c>
    </row>
    <row r="35" spans="1:2" x14ac:dyDescent="0.25">
      <c r="A35" s="263" t="s">
        <v>384</v>
      </c>
      <c r="B35" s="271">
        <v>0.54200000000000004</v>
      </c>
    </row>
    <row r="36" spans="1:2" x14ac:dyDescent="0.25">
      <c r="A36" s="263" t="s">
        <v>385</v>
      </c>
      <c r="B36" s="271">
        <v>0.45900000000000002</v>
      </c>
    </row>
    <row r="37" spans="1:2" ht="30" x14ac:dyDescent="0.25">
      <c r="A37" s="263" t="s">
        <v>606</v>
      </c>
      <c r="B37" s="271">
        <v>74.837999999999994</v>
      </c>
    </row>
    <row r="38" spans="1:2" x14ac:dyDescent="0.25">
      <c r="A38" s="263" t="s">
        <v>383</v>
      </c>
      <c r="B38" s="272">
        <v>91.99</v>
      </c>
    </row>
    <row r="39" spans="1:2" x14ac:dyDescent="0.25">
      <c r="A39" s="263" t="s">
        <v>384</v>
      </c>
      <c r="B39" s="271">
        <v>0</v>
      </c>
    </row>
    <row r="40" spans="1:2" x14ac:dyDescent="0.25">
      <c r="A40" s="263" t="s">
        <v>385</v>
      </c>
      <c r="B40" s="271">
        <v>0</v>
      </c>
    </row>
    <row r="41" spans="1:2" ht="29.25" thickBot="1" x14ac:dyDescent="0.3">
      <c r="A41" s="269" t="s">
        <v>656</v>
      </c>
      <c r="B41" s="270">
        <v>0</v>
      </c>
    </row>
    <row r="42" spans="1:2" x14ac:dyDescent="0.25">
      <c r="A42" s="263" t="s">
        <v>657</v>
      </c>
      <c r="B42" s="272" t="s">
        <v>556</v>
      </c>
    </row>
    <row r="43" spans="1:2" x14ac:dyDescent="0.25">
      <c r="A43" s="263" t="s">
        <v>383</v>
      </c>
      <c r="B43" s="272" t="s">
        <v>556</v>
      </c>
    </row>
    <row r="44" spans="1:2" x14ac:dyDescent="0.25">
      <c r="A44" s="263" t="s">
        <v>384</v>
      </c>
      <c r="B44" s="272" t="s">
        <v>556</v>
      </c>
    </row>
    <row r="45" spans="1:2" x14ac:dyDescent="0.25">
      <c r="A45" s="263" t="s">
        <v>385</v>
      </c>
      <c r="B45" s="272" t="s">
        <v>556</v>
      </c>
    </row>
    <row r="46" spans="1:2" ht="29.25" thickBot="1" x14ac:dyDescent="0.3">
      <c r="A46" s="269" t="s">
        <v>658</v>
      </c>
      <c r="B46" s="270">
        <v>0</v>
      </c>
    </row>
    <row r="47" spans="1:2" x14ac:dyDescent="0.25">
      <c r="A47" s="263" t="s">
        <v>657</v>
      </c>
      <c r="B47" s="272" t="s">
        <v>556</v>
      </c>
    </row>
    <row r="48" spans="1:2" x14ac:dyDescent="0.25">
      <c r="A48" s="263" t="s">
        <v>383</v>
      </c>
      <c r="B48" s="272" t="s">
        <v>556</v>
      </c>
    </row>
    <row r="49" spans="1:2" x14ac:dyDescent="0.25">
      <c r="A49" s="263" t="s">
        <v>384</v>
      </c>
      <c r="B49" s="272" t="s">
        <v>556</v>
      </c>
    </row>
    <row r="50" spans="1:2" x14ac:dyDescent="0.25">
      <c r="A50" s="263" t="s">
        <v>385</v>
      </c>
      <c r="B50" s="272" t="s">
        <v>556</v>
      </c>
    </row>
    <row r="51" spans="1:2" ht="29.25" thickBot="1" x14ac:dyDescent="0.3">
      <c r="A51" s="269" t="s">
        <v>386</v>
      </c>
      <c r="B51" s="273" t="s">
        <v>556</v>
      </c>
    </row>
    <row r="52" spans="1:2" x14ac:dyDescent="0.25">
      <c r="A52" s="263" t="s">
        <v>382</v>
      </c>
      <c r="B52" s="272" t="s">
        <v>556</v>
      </c>
    </row>
    <row r="53" spans="1:2" x14ac:dyDescent="0.25">
      <c r="A53" s="263" t="s">
        <v>659</v>
      </c>
      <c r="B53" s="272" t="s">
        <v>556</v>
      </c>
    </row>
    <row r="54" spans="1:2" x14ac:dyDescent="0.25">
      <c r="A54" s="263" t="s">
        <v>660</v>
      </c>
      <c r="B54" s="272" t="s">
        <v>556</v>
      </c>
    </row>
    <row r="55" spans="1:2" ht="15.75" customHeight="1" x14ac:dyDescent="0.25">
      <c r="A55" s="263" t="s">
        <v>661</v>
      </c>
      <c r="B55" s="272" t="s">
        <v>556</v>
      </c>
    </row>
    <row r="56" spans="1:2" ht="16.5" thickBot="1" x14ac:dyDescent="0.3">
      <c r="A56" s="269" t="s">
        <v>387</v>
      </c>
      <c r="B56" s="273">
        <v>0.67</v>
      </c>
    </row>
    <row r="57" spans="1:2" ht="16.5" thickBot="1" x14ac:dyDescent="0.3">
      <c r="A57" s="269" t="s">
        <v>388</v>
      </c>
      <c r="B57" s="270">
        <v>0.54500000000000004</v>
      </c>
    </row>
    <row r="58" spans="1:2" ht="16.5" thickBot="1" x14ac:dyDescent="0.3">
      <c r="A58" s="269" t="s">
        <v>389</v>
      </c>
      <c r="B58" s="273">
        <v>0.68</v>
      </c>
    </row>
    <row r="59" spans="1:2" ht="16.5" thickBot="1" x14ac:dyDescent="0.3">
      <c r="A59" s="269" t="s">
        <v>666</v>
      </c>
      <c r="B59" s="270">
        <v>0.46200000000000002</v>
      </c>
    </row>
    <row r="60" spans="1:2" ht="16.5" thickBot="1" x14ac:dyDescent="0.3">
      <c r="A60" s="252" t="s">
        <v>390</v>
      </c>
      <c r="B60" s="253" t="s">
        <v>556</v>
      </c>
    </row>
    <row r="61" spans="1:2" x14ac:dyDescent="0.25">
      <c r="A61" s="254" t="s">
        <v>391</v>
      </c>
      <c r="B61" s="255" t="s">
        <v>662</v>
      </c>
    </row>
    <row r="62" spans="1:2" x14ac:dyDescent="0.25">
      <c r="A62" s="254" t="s">
        <v>392</v>
      </c>
      <c r="B62" s="255" t="s">
        <v>607</v>
      </c>
    </row>
    <row r="63" spans="1:2" x14ac:dyDescent="0.25">
      <c r="A63" s="254" t="s">
        <v>393</v>
      </c>
      <c r="B63" s="255" t="s">
        <v>556</v>
      </c>
    </row>
    <row r="64" spans="1:2" x14ac:dyDescent="0.25">
      <c r="A64" s="254" t="s">
        <v>394</v>
      </c>
      <c r="B64" s="255" t="s">
        <v>608</v>
      </c>
    </row>
    <row r="65" spans="1:2" ht="16.5" thickBot="1" x14ac:dyDescent="0.3">
      <c r="A65" s="254" t="s">
        <v>395</v>
      </c>
      <c r="B65" s="255" t="s">
        <v>556</v>
      </c>
    </row>
    <row r="66" spans="1:2" ht="30.75" thickBot="1" x14ac:dyDescent="0.3">
      <c r="A66" s="147" t="s">
        <v>396</v>
      </c>
      <c r="B66" s="205" t="s">
        <v>528</v>
      </c>
    </row>
    <row r="67" spans="1:2" ht="29.25" thickBot="1" x14ac:dyDescent="0.3">
      <c r="A67" s="207" t="s">
        <v>397</v>
      </c>
      <c r="B67" s="208" t="s">
        <v>640</v>
      </c>
    </row>
    <row r="68" spans="1:2" ht="16.5" thickBot="1" x14ac:dyDescent="0.3">
      <c r="A68" s="147" t="s">
        <v>382</v>
      </c>
      <c r="B68" s="136"/>
    </row>
    <row r="69" spans="1:2" ht="16.5" thickBot="1" x14ac:dyDescent="0.3">
      <c r="A69" s="147" t="s">
        <v>398</v>
      </c>
      <c r="B69" s="208"/>
    </row>
    <row r="70" spans="1:2" ht="16.5" thickBot="1" x14ac:dyDescent="0.3">
      <c r="A70" s="147" t="s">
        <v>399</v>
      </c>
      <c r="B70" s="136"/>
    </row>
    <row r="71" spans="1:2" ht="229.5" customHeight="1" thickBot="1" x14ac:dyDescent="0.3">
      <c r="A71" s="209" t="s">
        <v>400</v>
      </c>
      <c r="B71" s="138" t="s">
        <v>651</v>
      </c>
    </row>
    <row r="72" spans="1:2" ht="16.5" thickBot="1" x14ac:dyDescent="0.3">
      <c r="A72" s="207" t="s">
        <v>401</v>
      </c>
      <c r="B72" s="208" t="s">
        <v>640</v>
      </c>
    </row>
    <row r="73" spans="1:2" ht="16.5" thickBot="1" x14ac:dyDescent="0.3">
      <c r="A73" s="148" t="s">
        <v>402</v>
      </c>
      <c r="B73" s="210"/>
    </row>
    <row r="74" spans="1:2" ht="16.5" thickBot="1" x14ac:dyDescent="0.3">
      <c r="A74" s="148" t="s">
        <v>403</v>
      </c>
      <c r="B74" s="210"/>
    </row>
    <row r="75" spans="1:2" ht="16.5" thickBot="1" x14ac:dyDescent="0.3">
      <c r="A75" s="148" t="s">
        <v>404</v>
      </c>
      <c r="B75" s="210"/>
    </row>
    <row r="76" spans="1:2" ht="29.25" thickBot="1" x14ac:dyDescent="0.3">
      <c r="A76" s="209" t="s">
        <v>405</v>
      </c>
      <c r="B76" s="230" t="s">
        <v>534</v>
      </c>
    </row>
    <row r="77" spans="1:2" ht="28.5" customHeight="1" x14ac:dyDescent="0.25">
      <c r="A77" s="206" t="s">
        <v>406</v>
      </c>
      <c r="B77" s="147"/>
    </row>
    <row r="78" spans="1:2" ht="22.5" customHeight="1" x14ac:dyDescent="0.25">
      <c r="A78" s="148" t="s">
        <v>407</v>
      </c>
      <c r="B78" s="148" t="s">
        <v>528</v>
      </c>
    </row>
    <row r="79" spans="1:2" ht="23.25" customHeight="1" x14ac:dyDescent="0.25">
      <c r="A79" s="148" t="s">
        <v>408</v>
      </c>
      <c r="B79" s="148" t="s">
        <v>528</v>
      </c>
    </row>
    <row r="80" spans="1:2" x14ac:dyDescent="0.25">
      <c r="A80" s="148" t="s">
        <v>409</v>
      </c>
      <c r="B80" s="148" t="s">
        <v>528</v>
      </c>
    </row>
    <row r="81" spans="1:2" ht="23.25" customHeight="1" x14ac:dyDescent="0.25">
      <c r="A81" s="148" t="s">
        <v>410</v>
      </c>
      <c r="B81" s="148" t="s">
        <v>528</v>
      </c>
    </row>
    <row r="82" spans="1:2" ht="21" customHeight="1" thickBot="1" x14ac:dyDescent="0.3">
      <c r="A82" s="211" t="s">
        <v>411</v>
      </c>
      <c r="B82" s="149" t="s">
        <v>528</v>
      </c>
    </row>
    <row r="85" spans="1:2" x14ac:dyDescent="0.25">
      <c r="A85" s="256"/>
      <c r="B85" s="257"/>
    </row>
    <row r="86" spans="1:2" x14ac:dyDescent="0.25">
      <c r="B86" s="258"/>
    </row>
    <row r="87" spans="1:2" x14ac:dyDescent="0.25">
      <c r="B87" s="2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2017-10-18T05:38:23Z</cp:lastPrinted>
  <dcterms:created xsi:type="dcterms:W3CDTF">2015-08-16T15:31:05Z</dcterms:created>
  <dcterms:modified xsi:type="dcterms:W3CDTF">2023-11-30T08:54:36Z</dcterms:modified>
</cp:coreProperties>
</file>